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95" firstSheet="3" activeTab="3"/>
  </bookViews>
  <sheets>
    <sheet name="RL.Cá nhân" sheetId="24" r:id="rId1"/>
    <sheet name="M. Tong hop" sheetId="25" r:id="rId2"/>
    <sheet name="00000000" sheetId="10" state="veryHidden" r:id="rId3"/>
    <sheet name="21T4-CMT1" sheetId="26" r:id="rId4"/>
    <sheet name="Sheet2" sheetId="37" r:id="rId5"/>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<sst xmlns="http://schemas.openxmlformats.org/spreadsheetml/2006/main" count="361" uniqueCount="289">
  <si>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</si>
  <si>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</si>
  <si>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</si>
  <si>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</si>
  <si>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S
TT</t>
  </si>
  <si>
    <t>NỘI DUNG ĐÁNH GIÁ</t>
  </si>
  <si>
    <t>ĐIỂM</t>
  </si>
  <si>
    <t>TỰ ĐÁNH
GIÁ</t>
  </si>
  <si>
    <t>GVCN
CVHT</t>
  </si>
  <si>
    <t>QUẢN LÝ
SV</t>
  </si>
  <si>
    <t>GHI CHÚ</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</si>
  <si>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</si>
  <si>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</si>
  <si>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</si>
  <si>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</si>
  <si>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</si>
  <si>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</si>
  <si>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</si>
  <si>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</si>
  <si>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</si>
  <si>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</si>
  <si>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</si>
  <si>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</si>
  <si>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</si>
  <si>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</si>
  <si>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</si>
  <si>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</si>
  <si>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</si>
  <si>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</si>
  <si>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</si>
  <si>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</si>
  <si>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</si>
  <si>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</si>
  <si>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</si>
  <si>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</si>
  <si>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</si>
  <si>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</si>
  <si>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</si>
  <si>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</si>
  <si>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</si>
  <si>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</si>
  <si>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</si>
  <si>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</si>
  <si>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</si>
  <si>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</si>
  <si>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</si>
  <si>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</si>
  <si>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</si>
  <si>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</si>
  <si>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</si>
  <si>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</si>
  <si>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</si>
  <si>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</si>
  <si>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</si>
  <si>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</si>
  <si>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</si>
  <si>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</si>
  <si>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</si>
  <si>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</si>
  <si>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</si>
  <si>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</si>
  <si>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</si>
  <si>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</si>
  <si>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</si>
  <si>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</si>
  <si>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</si>
  <si>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</si>
  <si>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</si>
  <si>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</si>
  <si>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</si>
  <si>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</si>
  <si>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</si>
  <si>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</si>
  <si>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</si>
  <si>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</si>
  <si>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</si>
  <si>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</si>
  <si>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</si>
  <si>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</si>
  <si>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</si>
  <si>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</si>
  <si>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</si>
  <si>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</si>
  <si>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</si>
  <si>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</si>
  <si>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</si>
  <si>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</si>
  <si>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</si>
  <si>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</si>
  <si>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</si>
  <si>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</si>
  <si>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</si>
  <si>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</si>
  <si>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</si>
  <si>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</si>
  <si>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</si>
  <si>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</si>
  <si>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</si>
  <si>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</si>
  <si>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</si>
  <si>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</si>
  <si>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</si>
  <si>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</si>
  <si>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</si>
  <si>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</si>
  <si>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</si>
  <si>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</si>
  <si>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</si>
  <si>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</si>
  <si>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</si>
  <si>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</si>
  <si>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</si>
  <si>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</si>
  <si>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</si>
  <si>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</si>
  <si>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</si>
  <si>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</si>
  <si>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</si>
  <si>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</si>
  <si>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</si>
  <si>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</si>
  <si>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</si>
  <si>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</si>
  <si>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</si>
  <si>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</si>
  <si>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</si>
  <si>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</si>
  <si>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</si>
  <si>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</si>
  <si>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</si>
  <si>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</si>
  <si>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</si>
  <si>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</si>
  <si>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</si>
  <si>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</si>
  <si>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</si>
  <si>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</si>
  <si>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</si>
  <si>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</si>
  <si>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</si>
  <si>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2021 - 2022</t>
    </r>
    <r>
      <rPr>
        <sz val="14"/>
        <rFont val="Times New Roman"/>
        <charset val="134"/>
      </rPr>
      <t xml:space="preserve"> </t>
    </r>
  </si>
  <si>
    <t xml:space="preserve">Lớp:             Sĩ số:          Khoa: Công nghệ thông tin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</si>
  <si>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</si>
  <si>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</si>
  <si>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</si>
  <si>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</si>
  <si>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</si>
  <si>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</si>
  <si>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</si>
  <si>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</si>
  <si>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</si>
  <si>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</si>
  <si>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</si>
  <si>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</si>
  <si>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</si>
  <si>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</si>
  <si>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</si>
  <si>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</si>
  <si>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</si>
  <si>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</si>
  <si>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</si>
  <si>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t>Học kỳ: II Năm học: 2022 - 2023</t>
  </si>
  <si>
    <t xml:space="preserve">Lớp: 21T4-CMT1  Sĩ số:  47 Khoa: Công nghệ thông tin                                               </t>
  </si>
  <si>
    <t>21002516</t>
  </si>
  <si>
    <t>Đỗ Tiến</t>
  </si>
  <si>
    <t>Anh</t>
  </si>
  <si>
    <t>21004372</t>
  </si>
  <si>
    <t>Ngô Tuấn</t>
  </si>
  <si>
    <t>21000173</t>
  </si>
  <si>
    <t>Nguyễn Tiến</t>
  </si>
  <si>
    <t>Bình</t>
  </si>
  <si>
    <t>21002582</t>
  </si>
  <si>
    <t>Đinh Công</t>
  </si>
  <si>
    <t>Chính</t>
  </si>
  <si>
    <t>21001953</t>
  </si>
  <si>
    <t>Lê Thành</t>
  </si>
  <si>
    <t>Công</t>
  </si>
  <si>
    <t>21003246</t>
  </si>
  <si>
    <t>Hồ Chí</t>
  </si>
  <si>
    <t>Dũng</t>
  </si>
  <si>
    <t>21003165</t>
  </si>
  <si>
    <t>Nguyễn Tường</t>
  </si>
  <si>
    <t>Duy</t>
  </si>
  <si>
    <t>21003937</t>
  </si>
  <si>
    <t>Lê Tấn</t>
  </si>
  <si>
    <t>Hậu</t>
  </si>
  <si>
    <t>21002949</t>
  </si>
  <si>
    <t>Phạm Đức</t>
  </si>
  <si>
    <t>Hòa</t>
  </si>
  <si>
    <t>21000562</t>
  </si>
  <si>
    <t>Lưu Đức</t>
  </si>
  <si>
    <t>Hoàng</t>
  </si>
  <si>
    <t>21003189</t>
  </si>
  <si>
    <t>Nguyễn Phước Bá</t>
  </si>
  <si>
    <t>21003202</t>
  </si>
  <si>
    <t>Lê Quốc</t>
  </si>
  <si>
    <t>Hùng</t>
  </si>
  <si>
    <t>21003257</t>
  </si>
  <si>
    <t>Chu Mạnh</t>
  </si>
  <si>
    <t>Huy</t>
  </si>
  <si>
    <t>21002809</t>
  </si>
  <si>
    <t>Đặng Huỳnh Nhật</t>
  </si>
  <si>
    <t>21003505</t>
  </si>
  <si>
    <t>Nguyễn</t>
  </si>
  <si>
    <t>21000623</t>
  </si>
  <si>
    <t>Nguyễn Đặng Tường</t>
  </si>
  <si>
    <t>Khang</t>
  </si>
  <si>
    <t>21004570</t>
  </si>
  <si>
    <t>Nguyễn Minh</t>
  </si>
  <si>
    <t>21002955</t>
  </si>
  <si>
    <t>Nguyễn Văn</t>
  </si>
  <si>
    <t>21000695</t>
  </si>
  <si>
    <t>Đinh Hữu</t>
  </si>
  <si>
    <t>Khánh</t>
  </si>
  <si>
    <t>21003905</t>
  </si>
  <si>
    <t>Trương Quang</t>
  </si>
  <si>
    <t>21003883</t>
  </si>
  <si>
    <t>Trần Anh</t>
  </si>
  <si>
    <t>Khoa</t>
  </si>
  <si>
    <t>21000049</t>
  </si>
  <si>
    <t>Nguyễn Hoàng</t>
  </si>
  <si>
    <t>Kim</t>
  </si>
  <si>
    <t>21002096</t>
  </si>
  <si>
    <t>Phạm Nguyễn Bá</t>
  </si>
  <si>
    <t>Lân</t>
  </si>
  <si>
    <t>21003207</t>
  </si>
  <si>
    <t>Trần Hoàng</t>
  </si>
  <si>
    <t>Long</t>
  </si>
  <si>
    <t>21000415</t>
  </si>
  <si>
    <t>Trần Triệu</t>
  </si>
  <si>
    <t>Luân</t>
  </si>
  <si>
    <t>21002124</t>
  </si>
  <si>
    <t>Đinh Thái</t>
  </si>
  <si>
    <t>Lương</t>
  </si>
  <si>
    <t>21004136</t>
  </si>
  <si>
    <t>Nguyễn Trần Bình</t>
  </si>
  <si>
    <t>Minh</t>
  </si>
  <si>
    <t>21000507</t>
  </si>
  <si>
    <t>Phạm Nhất</t>
  </si>
  <si>
    <t>Nam</t>
  </si>
  <si>
    <t>21004502</t>
  </si>
  <si>
    <t>Nguyễn Thế</t>
  </si>
  <si>
    <t>Ngọc</t>
  </si>
  <si>
    <t>21002611</t>
  </si>
  <si>
    <t>Trương Minh</t>
  </si>
  <si>
    <t>Nhật</t>
  </si>
  <si>
    <t>21002154</t>
  </si>
  <si>
    <t>Nguyễn Thành</t>
  </si>
  <si>
    <t>Phát</t>
  </si>
  <si>
    <t>21003042</t>
  </si>
  <si>
    <t>Phong</t>
  </si>
  <si>
    <t>21000583</t>
  </si>
  <si>
    <t>Thái Minh</t>
  </si>
  <si>
    <t>Quang</t>
  </si>
  <si>
    <t>21000191</t>
  </si>
  <si>
    <t>Hoàng Đào Anh</t>
  </si>
  <si>
    <t>Quốc</t>
  </si>
  <si>
    <t>21000224</t>
  </si>
  <si>
    <t>Lê Thanh</t>
  </si>
  <si>
    <t>21002397</t>
  </si>
  <si>
    <t>Lê Lương Ngọc</t>
  </si>
  <si>
    <t>Quý</t>
  </si>
  <si>
    <t>21003214</t>
  </si>
  <si>
    <t>Bùi Đức</t>
  </si>
  <si>
    <t>Tài</t>
  </si>
  <si>
    <t>21002057</t>
  </si>
  <si>
    <t>21002200</t>
  </si>
  <si>
    <t>Võ Quốc</t>
  </si>
  <si>
    <t>Thăng</t>
  </si>
  <si>
    <t>21000479</t>
  </si>
  <si>
    <t>Thắng</t>
  </si>
  <si>
    <t>21004758</t>
  </si>
  <si>
    <t>Trịnh Trường</t>
  </si>
  <si>
    <t>21004024</t>
  </si>
  <si>
    <t>Thuận</t>
  </si>
  <si>
    <t>21000328</t>
  </si>
  <si>
    <t>Hồ Trung</t>
  </si>
  <si>
    <t>Tín</t>
  </si>
  <si>
    <t>21002131</t>
  </si>
  <si>
    <t>Lâm Nguyễn Quốc</t>
  </si>
  <si>
    <t>Toàn</t>
  </si>
  <si>
    <t>21003228</t>
  </si>
  <si>
    <t>Nguyễn Hoàng Minh</t>
  </si>
  <si>
    <t>Trí</t>
  </si>
  <si>
    <t>21003680</t>
  </si>
  <si>
    <t>Triệu</t>
  </si>
  <si>
    <t>21001993</t>
  </si>
  <si>
    <t>Hứa Văn</t>
  </si>
  <si>
    <t>Trường</t>
  </si>
</sst>
</file>

<file path=xl/styles.xml><?xml version="1.0" encoding="utf-8"?>
<styleSheet xmlns="http://schemas.openxmlformats.org/spreadsheetml/2006/main">
  <numFmts count="9">
    <numFmt numFmtId="176" formatCode="_ * #,##0_ ;_ * \-#,##0_ ;_ * &quot;-&quot;_ ;_ @_ "/>
    <numFmt numFmtId="42" formatCode="_(&quot;$&quot;* #,##0_);_(&quot;$&quot;* \(#,##0\);_(&quot;$&quot;* &quot;-&quot;_);_(@_)"/>
    <numFmt numFmtId="177" formatCode="_ * #,##0.00_ ;_ * \-#,##0.00_ ;_ * &quot;-&quot;??_ ;_ @_ "/>
    <numFmt numFmtId="44" formatCode="_(&quot;$&quot;* #,##0.00_);_(&quot;$&quot;* \(#,##0.00\);_(&quot;$&quot;* &quot;-&quot;??_);_(@_)"/>
    <numFmt numFmtId="178" formatCode="&quot;\&quot;#,##0;[Red]&quot;\&quot;&quot;\&quot;\-#,##0"/>
    <numFmt numFmtId="179" formatCode="&quot;\&quot;#,##0.00;[Red]&quot;\&quot;&quot;\&quot;&quot;\&quot;&quot;\&quot;&quot;\&quot;&quot;\&quot;\-#,##0.00"/>
    <numFmt numFmtId="180" formatCode="&quot;$&quot;#,##0\ ;\(&quot;$&quot;#,##0\)"/>
    <numFmt numFmtId="181" formatCode="&quot;\&quot;#,##0.00;[Red]&quot;\&quot;\-#,##0.00"/>
    <numFmt numFmtId="182" formatCode="&quot;\&quot;#,##0;[Red]&quot;\&quot;\-#,##0"/>
  </numFmts>
  <fonts count="71">
    <font>
      <sz val="11"/>
      <name val="VNI-Times"/>
      <charset val="134"/>
    </font>
    <font>
      <vertAlign val="superscript"/>
      <sz val="11"/>
      <name val="Times New Roman"/>
      <charset val="134"/>
    </font>
    <fon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1"/>
      <color indexed="8"/>
      <name val="Times New Roman"/>
      <charset val="0"/>
    </font>
    <font>
      <sz val="10"/>
      <color theme="1"/>
      <name val="Times New Roman"/>
      <charset val="134"/>
    </font>
    <font>
      <sz val="10"/>
      <color theme="0"/>
      <name val="Times New Roman"/>
      <charset val="134"/>
    </font>
    <font>
      <sz val="11"/>
      <name val="Times New Roman"/>
      <charset val="0"/>
    </font>
    <font>
      <sz val="11"/>
      <color theme="1"/>
      <name val="Times New Roman"/>
      <charset val="134"/>
    </font>
    <font>
      <b/>
      <sz val="8"/>
      <name val="Times New Roman"/>
      <charset val="134"/>
    </font>
    <font>
      <b/>
      <sz val="18"/>
      <name val="Times New Roman"/>
      <charset val="134"/>
    </font>
    <font>
      <sz val="6"/>
      <color indexed="10"/>
      <name val="Times New Roman"/>
      <charset val="134"/>
    </font>
    <font>
      <sz val="11"/>
      <color indexed="8"/>
      <name val="Times New Roman"/>
      <charset val="134"/>
    </font>
    <font>
      <i/>
      <sz val="12"/>
      <name val="Times New Roman"/>
      <charset val="134"/>
    </font>
    <font>
      <sz val="10"/>
      <name val="Arial"/>
      <charset val="134"/>
    </font>
    <font>
      <b/>
      <sz val="14"/>
      <color rgb="FFFF0000"/>
      <name val="Times New Roman"/>
      <charset val="134"/>
    </font>
    <font>
      <sz val="10"/>
      <name val="Times New Roman"/>
      <charset val="134"/>
    </font>
    <font>
      <sz val="11"/>
      <name val="Calibri"/>
      <charset val="134"/>
    </font>
    <font>
      <i/>
      <sz val="10"/>
      <name val="Times New Roman"/>
      <charset val="134"/>
    </font>
    <font>
      <b/>
      <sz val="11"/>
      <color rgb="FF3F3F3F"/>
      <name val="Calibri"/>
      <charset val="0"/>
      <scheme val="minor"/>
    </font>
    <font>
      <sz val="11"/>
      <color theme="1"/>
      <name val="Calibri"/>
      <charset val="134"/>
      <scheme val="minor"/>
    </font>
    <font>
      <sz val="11"/>
      <color rgb="FF006100"/>
      <name val="Calibri"/>
      <charset val="0"/>
      <scheme val="minor"/>
    </font>
    <font>
      <sz val="11"/>
      <color theme="0"/>
      <name val="Calibri"/>
      <charset val="0"/>
      <scheme val="minor"/>
    </font>
    <font>
      <sz val="11"/>
      <color theme="1"/>
      <name val="Calibri"/>
      <charset val="0"/>
      <scheme val="minor"/>
    </font>
    <font>
      <b/>
      <sz val="11"/>
      <color theme="3"/>
      <name val="Calibri"/>
      <charset val="134"/>
      <scheme val="minor"/>
    </font>
    <font>
      <sz val="11"/>
      <color rgb="FFFF0000"/>
      <name val="Calibri"/>
      <charset val="0"/>
      <scheme val="minor"/>
    </font>
    <font>
      <b/>
      <sz val="11"/>
      <color rgb="FFFA7D00"/>
      <name val="Calibri"/>
      <charset val="0"/>
      <scheme val="minor"/>
    </font>
    <font>
      <b/>
      <sz val="18"/>
      <color theme="3"/>
      <name val="Calibri"/>
      <charset val="134"/>
      <scheme val="minor"/>
    </font>
    <font>
      <sz val="11"/>
      <color indexed="9"/>
      <name val="Calibri"/>
      <charset val="134"/>
    </font>
    <font>
      <u/>
      <sz val="11"/>
      <color rgb="FF0000FF"/>
      <name val="Calibri"/>
      <charset val="0"/>
      <scheme val="minor"/>
    </font>
    <font>
      <u/>
      <sz val="11"/>
      <color rgb="FF800080"/>
      <name val="Calibri"/>
      <charset val="0"/>
      <scheme val="minor"/>
    </font>
    <font>
      <b/>
      <sz val="11"/>
      <color rgb="FFFFFFFF"/>
      <name val="Calibri"/>
      <charset val="0"/>
      <scheme val="minor"/>
    </font>
    <font>
      <b/>
      <sz val="12"/>
      <name val="Arial"/>
      <charset val="134"/>
    </font>
    <font>
      <b/>
      <sz val="11"/>
      <color indexed="63"/>
      <name val="Calibri"/>
      <charset val="134"/>
    </font>
    <font>
      <sz val="11"/>
      <color rgb="FF9C6500"/>
      <name val="Calibri"/>
      <charset val="0"/>
      <scheme val="minor"/>
    </font>
    <font>
      <sz val="11"/>
      <color rgb="FF3F3F76"/>
      <name val="Calibri"/>
      <charset val="0"/>
      <scheme val="minor"/>
    </font>
    <font>
      <b/>
      <sz val="15"/>
      <color indexed="56"/>
      <name val="Calibri"/>
      <charset val="134"/>
    </font>
    <font>
      <i/>
      <sz val="11"/>
      <color rgb="FF7F7F7F"/>
      <name val="Calibri"/>
      <charset val="0"/>
      <scheme val="minor"/>
    </font>
    <font>
      <b/>
      <sz val="18"/>
      <name val="Arial"/>
      <charset val="134"/>
    </font>
    <font>
      <sz val="11"/>
      <color indexed="8"/>
      <name val="Calibri"/>
      <charset val="134"/>
    </font>
    <font>
      <sz val="14"/>
      <name val="뼻뮝"/>
      <charset val="129"/>
    </font>
    <font>
      <sz val="11"/>
      <color rgb="FFFA7D00"/>
      <name val="Calibri"/>
      <charset val="0"/>
      <scheme val="minor"/>
    </font>
    <font>
      <sz val="11"/>
      <color rgb="FF9C0006"/>
      <name val="Calibri"/>
      <charset val="0"/>
      <scheme val="minor"/>
    </font>
    <font>
      <b/>
      <sz val="18"/>
      <color indexed="56"/>
      <name val="Cambria"/>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b/>
      <sz val="11"/>
      <color indexed="8"/>
      <name val="Calibri"/>
      <charset val="134"/>
    </font>
    <font>
      <sz val="11"/>
      <color indexed="10"/>
      <name val="Calibri"/>
      <charset val="134"/>
    </font>
    <font>
      <sz val="12"/>
      <name val="뼻뮝"/>
      <charset val="129"/>
    </font>
    <font>
      <sz val="12"/>
      <name val="바탕체"/>
      <charset val="129"/>
    </font>
    <font>
      <sz val="10"/>
      <name val="굴림체"/>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s>
  <fills count="5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2F2F2"/>
        <bgColor indexed="64"/>
      </patternFill>
    </fill>
    <fill>
      <patternFill patternType="solid">
        <fgColor rgb="FFC6EFCE"/>
        <bgColor indexed="64"/>
      </patternFill>
    </fill>
    <fill>
      <patternFill patternType="solid">
        <fgColor theme="8"/>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indexed="5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indexed="2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FFCC99"/>
        <bgColor indexed="64"/>
      </patternFill>
    </fill>
    <fill>
      <patternFill patternType="solid">
        <fgColor indexed="44"/>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indexed="42"/>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indexed="36"/>
        <bgColor indexed="64"/>
      </patternFill>
    </fill>
    <fill>
      <patternFill patternType="solid">
        <fgColor theme="5"/>
        <bgColor indexed="64"/>
      </patternFill>
    </fill>
    <fill>
      <patternFill patternType="solid">
        <fgColor rgb="FFFFC7CE"/>
        <bgColor indexed="64"/>
      </patternFill>
    </fill>
    <fill>
      <patternFill patternType="solid">
        <fgColor indexed="51"/>
        <bgColor indexed="64"/>
      </patternFill>
    </fill>
    <fill>
      <patternFill patternType="solid">
        <fgColor indexed="30"/>
        <bgColor indexed="64"/>
      </patternFill>
    </fill>
    <fill>
      <patternFill patternType="solid">
        <fgColor indexed="11"/>
        <bgColor indexed="64"/>
      </patternFill>
    </fill>
    <fill>
      <patternFill patternType="solid">
        <fgColor indexed="4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47"/>
        <bgColor indexed="64"/>
      </patternFill>
    </fill>
    <fill>
      <patternFill patternType="solid">
        <fgColor indexed="29"/>
        <bgColor indexed="64"/>
      </patternFill>
    </fill>
    <fill>
      <patternFill patternType="solid">
        <fgColor indexed="31"/>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indexed="27"/>
        <bgColor indexed="64"/>
      </patternFill>
    </fill>
    <fill>
      <patternFill patternType="solid">
        <fgColor indexed="46"/>
        <bgColor indexed="64"/>
      </patternFill>
    </fill>
    <fill>
      <patternFill patternType="solid">
        <fgColor theme="9"/>
        <bgColor indexed="64"/>
      </patternFill>
    </fill>
    <fill>
      <patternFill patternType="solid">
        <fgColor theme="9" tint="0.599993896298105"/>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39">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indexed="23"/>
      </right>
      <top style="thin">
        <color auto="1"/>
      </top>
      <bottom style="thin">
        <color auto="1"/>
      </bottom>
      <diagonal/>
    </border>
    <border>
      <left style="thin">
        <color indexed="23"/>
      </left>
      <right/>
      <top style="thin">
        <color auto="1"/>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style="double">
        <color auto="1"/>
      </top>
      <bottom/>
      <diagonal/>
    </border>
    <border>
      <left/>
      <right/>
      <top/>
      <bottom style="thick">
        <color indexed="62"/>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107">
    <xf numFmtId="0" fontId="0" fillId="0" borderId="0"/>
    <xf numFmtId="0" fontId="30" fillId="8" borderId="0" applyNumberFormat="0" applyBorder="0" applyAlignment="0" applyProtection="0">
      <alignment vertical="center"/>
    </xf>
    <xf numFmtId="177" fontId="27" fillId="0" borderId="0" applyFont="0" applyFill="0" applyBorder="0" applyAlignment="0" applyProtection="0">
      <alignment vertical="center"/>
    </xf>
    <xf numFmtId="176" fontId="27" fillId="0" borderId="0" applyFont="0" applyFill="0" applyBorder="0" applyAlignment="0" applyProtection="0">
      <alignment vertical="center"/>
    </xf>
    <xf numFmtId="42"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6" fillId="0" borderId="0" applyNumberFormat="0" applyFill="0" applyBorder="0" applyAlignment="0" applyProtection="0">
      <alignment vertical="center"/>
    </xf>
    <xf numFmtId="0" fontId="29" fillId="12" borderId="0" applyNumberFormat="0" applyBorder="0" applyAlignment="0" applyProtection="0">
      <alignment vertical="center"/>
    </xf>
    <xf numFmtId="0" fontId="37" fillId="0" borderId="0" applyNumberFormat="0" applyFill="0" applyBorder="0" applyAlignment="0" applyProtection="0">
      <alignment vertical="center"/>
    </xf>
    <xf numFmtId="0" fontId="38" fillId="13" borderId="25" applyNumberFormat="0" applyAlignment="0" applyProtection="0">
      <alignment vertical="center"/>
    </xf>
    <xf numFmtId="0" fontId="39" fillId="0" borderId="0" applyNumberFormat="0" applyFill="0" applyBorder="0" applyAlignment="0" applyProtection="0"/>
    <xf numFmtId="0" fontId="27" fillId="14" borderId="27" applyNumberFormat="0" applyFont="0" applyAlignment="0" applyProtection="0">
      <alignment vertical="center"/>
    </xf>
    <xf numFmtId="0" fontId="30" fillId="17" borderId="0" applyNumberFormat="0" applyBorder="0" applyAlignment="0" applyProtection="0">
      <alignment vertical="center"/>
    </xf>
    <xf numFmtId="0" fontId="32" fillId="0" borderId="0" applyNumberFormat="0" applyFill="0" applyBorder="0" applyAlignment="0" applyProtection="0">
      <alignment vertical="center"/>
    </xf>
    <xf numFmtId="0" fontId="30" fillId="20" borderId="0" applyNumberFormat="0" applyBorder="0" applyAlignment="0" applyProtection="0">
      <alignment vertical="center"/>
    </xf>
    <xf numFmtId="0" fontId="3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xf numFmtId="0" fontId="31" fillId="0" borderId="26" applyNumberFormat="0" applyFill="0" applyAlignment="0" applyProtection="0">
      <alignment vertical="center"/>
    </xf>
    <xf numFmtId="0" fontId="46" fillId="26" borderId="0" applyNumberFormat="0" applyBorder="0" applyAlignment="0" applyProtection="0"/>
    <xf numFmtId="0" fontId="31" fillId="0" borderId="0" applyNumberFormat="0" applyFill="0" applyBorder="0" applyAlignment="0" applyProtection="0">
      <alignment vertical="center"/>
    </xf>
    <xf numFmtId="0" fontId="42" fillId="21" borderId="24" applyNumberFormat="0" applyAlignment="0" applyProtection="0">
      <alignment vertical="center"/>
    </xf>
    <xf numFmtId="0" fontId="29" fillId="25" borderId="0" applyNumberFormat="0" applyBorder="0" applyAlignment="0" applyProtection="0">
      <alignment vertical="center"/>
    </xf>
    <xf numFmtId="0" fontId="28" fillId="5" borderId="0" applyNumberFormat="0" applyBorder="0" applyAlignment="0" applyProtection="0">
      <alignment vertical="center"/>
    </xf>
    <xf numFmtId="0" fontId="26" fillId="4" borderId="23" applyNumberFormat="0" applyAlignment="0" applyProtection="0">
      <alignment vertical="center"/>
    </xf>
    <xf numFmtId="0" fontId="30" fillId="9" borderId="0" applyNumberFormat="0" applyBorder="0" applyAlignment="0" applyProtection="0">
      <alignment vertical="center"/>
    </xf>
    <xf numFmtId="0" fontId="33" fillId="4" borderId="24" applyNumberFormat="0" applyAlignment="0" applyProtection="0">
      <alignment vertical="center"/>
    </xf>
    <xf numFmtId="0" fontId="48" fillId="0" borderId="31" applyNumberFormat="0" applyFill="0" applyAlignment="0" applyProtection="0">
      <alignment vertical="center"/>
    </xf>
    <xf numFmtId="0" fontId="21" fillId="0" borderId="29" applyNumberFormat="0" applyFont="0" applyFill="0" applyAlignment="0" applyProtection="0"/>
    <xf numFmtId="0" fontId="49" fillId="32" borderId="0" applyNumberFormat="0" applyBorder="0" applyAlignment="0" applyProtection="0">
      <alignment vertical="center"/>
    </xf>
    <xf numFmtId="0" fontId="35" fillId="35" borderId="0" applyNumberFormat="0" applyBorder="0" applyAlignment="0" applyProtection="0"/>
    <xf numFmtId="0" fontId="41" fillId="19" borderId="0" applyNumberFormat="0" applyBorder="0" applyAlignment="0" applyProtection="0">
      <alignment vertical="center"/>
    </xf>
    <xf numFmtId="0" fontId="29" fillId="15" borderId="0" applyNumberFormat="0" applyBorder="0" applyAlignment="0" applyProtection="0">
      <alignment vertical="center"/>
    </xf>
    <xf numFmtId="0" fontId="30" fillId="38" borderId="0" applyNumberFormat="0" applyBorder="0" applyAlignment="0" applyProtection="0">
      <alignment vertical="center"/>
    </xf>
    <xf numFmtId="0" fontId="29" fillId="11" borderId="0" applyNumberFormat="0" applyBorder="0" applyAlignment="0" applyProtection="0">
      <alignment vertical="center"/>
    </xf>
    <xf numFmtId="0" fontId="29" fillId="31" borderId="0" applyNumberFormat="0" applyBorder="0" applyAlignment="0" applyProtection="0">
      <alignment vertical="center"/>
    </xf>
    <xf numFmtId="0" fontId="30" fillId="39" borderId="0" applyNumberFormat="0" applyBorder="0" applyAlignment="0" applyProtection="0">
      <alignment vertical="center"/>
    </xf>
    <xf numFmtId="0" fontId="29" fillId="7" borderId="0" applyNumberFormat="0" applyBorder="0" applyAlignment="0" applyProtection="0">
      <alignment vertical="center"/>
    </xf>
    <xf numFmtId="0" fontId="50" fillId="0" borderId="0" applyNumberFormat="0" applyFill="0" applyBorder="0" applyAlignment="0" applyProtection="0"/>
    <xf numFmtId="0" fontId="46" fillId="41" borderId="0" applyNumberFormat="0" applyBorder="0" applyAlignment="0" applyProtection="0"/>
    <xf numFmtId="0" fontId="30" fillId="44" borderId="0" applyNumberFormat="0" applyBorder="0" applyAlignment="0" applyProtection="0">
      <alignment vertical="center"/>
    </xf>
    <xf numFmtId="0" fontId="29" fillId="24" borderId="0" applyNumberFormat="0" applyBorder="0" applyAlignment="0" applyProtection="0">
      <alignment vertical="center"/>
    </xf>
    <xf numFmtId="0" fontId="30" fillId="29" borderId="0" applyNumberFormat="0" applyBorder="0" applyAlignment="0" applyProtection="0">
      <alignment vertical="center"/>
    </xf>
    <xf numFmtId="0" fontId="46" fillId="46" borderId="0" applyNumberFormat="0" applyBorder="0" applyAlignment="0" applyProtection="0"/>
    <xf numFmtId="0" fontId="29" fillId="28" borderId="0" applyNumberFormat="0" applyBorder="0" applyAlignment="0" applyProtection="0">
      <alignment vertical="center"/>
    </xf>
    <xf numFmtId="0" fontId="30" fillId="18" borderId="0" applyNumberFormat="0" applyBorder="0" applyAlignment="0" applyProtection="0">
      <alignment vertical="center"/>
    </xf>
    <xf numFmtId="0" fontId="46" fillId="46" borderId="0" applyNumberFormat="0" applyBorder="0" applyAlignment="0" applyProtection="0"/>
    <xf numFmtId="0" fontId="30" fillId="23" borderId="0" applyNumberFormat="0" applyBorder="0" applyAlignment="0" applyProtection="0">
      <alignment vertical="center"/>
    </xf>
    <xf numFmtId="0" fontId="29" fillId="6" borderId="0" applyNumberFormat="0" applyBorder="0" applyAlignment="0" applyProtection="0">
      <alignment vertical="center"/>
    </xf>
    <xf numFmtId="0" fontId="30" fillId="27" borderId="0" applyNumberFormat="0" applyBorder="0" applyAlignment="0" applyProtection="0">
      <alignment vertical="center"/>
    </xf>
    <xf numFmtId="0" fontId="29" fillId="37" borderId="0" applyNumberFormat="0" applyBorder="0" applyAlignment="0" applyProtection="0">
      <alignment vertical="center"/>
    </xf>
    <xf numFmtId="0" fontId="29" fillId="47" borderId="0" applyNumberFormat="0" applyBorder="0" applyAlignment="0" applyProtection="0">
      <alignment vertical="center"/>
    </xf>
    <xf numFmtId="0" fontId="35" fillId="30" borderId="0" applyNumberFormat="0" applyBorder="0" applyAlignment="0" applyProtection="0"/>
    <xf numFmtId="0" fontId="30" fillId="48" borderId="0" applyNumberFormat="0" applyBorder="0" applyAlignment="0" applyProtection="0">
      <alignment vertical="center"/>
    </xf>
    <xf numFmtId="0" fontId="29" fillId="43" borderId="0" applyNumberFormat="0" applyBorder="0" applyAlignment="0" applyProtection="0">
      <alignment vertical="center"/>
    </xf>
    <xf numFmtId="0" fontId="46" fillId="42" borderId="0" applyNumberFormat="0" applyBorder="0" applyAlignment="0" applyProtection="0"/>
    <xf numFmtId="0" fontId="46" fillId="36" borderId="0" applyNumberFormat="0" applyBorder="0" applyAlignment="0" applyProtection="0"/>
    <xf numFmtId="0" fontId="46" fillId="45" borderId="0" applyNumberFormat="0" applyBorder="0" applyAlignment="0" applyProtection="0"/>
    <xf numFmtId="0" fontId="35" fillId="34" borderId="0" applyNumberFormat="0" applyBorder="0" applyAlignment="0" applyProtection="0"/>
    <xf numFmtId="0" fontId="46" fillId="40" borderId="0" applyNumberFormat="0" applyBorder="0" applyAlignment="0" applyProtection="0"/>
    <xf numFmtId="0" fontId="35" fillId="41" borderId="0" applyNumberFormat="0" applyBorder="0" applyAlignment="0" applyProtection="0"/>
    <xf numFmtId="0" fontId="46" fillId="22" borderId="0" applyNumberFormat="0" applyBorder="0" applyAlignment="0" applyProtection="0"/>
    <xf numFmtId="0" fontId="46" fillId="35" borderId="0" applyNumberFormat="0" applyBorder="0" applyAlignment="0" applyProtection="0"/>
    <xf numFmtId="0" fontId="46" fillId="22" borderId="0" applyNumberFormat="0" applyBorder="0" applyAlignment="0" applyProtection="0"/>
    <xf numFmtId="0" fontId="46" fillId="33" borderId="0" applyNumberFormat="0" applyBorder="0" applyAlignment="0" applyProtection="0"/>
    <xf numFmtId="0" fontId="35" fillId="30"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10" borderId="0" applyNumberFormat="0" applyBorder="0" applyAlignment="0" applyProtection="0"/>
    <xf numFmtId="0" fontId="35" fillId="49" borderId="0" applyNumberFormat="0" applyBorder="0" applyAlignment="0" applyProtection="0"/>
    <xf numFmtId="0" fontId="35" fillId="53" borderId="0" applyNumberFormat="0" applyBorder="0" applyAlignment="0" applyProtection="0"/>
    <xf numFmtId="0" fontId="51" fillId="36" borderId="0" applyNumberFormat="0" applyBorder="0" applyAlignment="0" applyProtection="0"/>
    <xf numFmtId="0" fontId="52" fillId="16" borderId="32" applyNumberFormat="0" applyAlignment="0" applyProtection="0"/>
    <xf numFmtId="0" fontId="53" fillId="54" borderId="33" applyNumberFormat="0" applyAlignment="0" applyProtection="0"/>
    <xf numFmtId="3" fontId="21" fillId="0" borderId="0" applyFont="0" applyFill="0" applyBorder="0" applyAlignment="0" applyProtection="0"/>
    <xf numFmtId="180" fontId="21" fillId="0" borderId="0" applyFont="0" applyFill="0" applyBorder="0" applyAlignment="0" applyProtection="0"/>
    <xf numFmtId="0" fontId="21" fillId="0" borderId="0" applyFont="0" applyFill="0" applyBorder="0" applyAlignment="0" applyProtection="0"/>
    <xf numFmtId="0" fontId="54" fillId="0" borderId="0" applyNumberFormat="0" applyFill="0" applyBorder="0" applyAlignment="0" applyProtection="0"/>
    <xf numFmtId="2" fontId="21" fillId="0" borderId="0" applyFont="0" applyFill="0" applyBorder="0" applyAlignment="0" applyProtection="0"/>
    <xf numFmtId="0" fontId="55" fillId="26" borderId="0" applyNumberFormat="0" applyBorder="0" applyAlignment="0" applyProtection="0"/>
    <xf numFmtId="0" fontId="43" fillId="0" borderId="30" applyNumberFormat="0" applyFill="0" applyAlignment="0" applyProtection="0"/>
    <xf numFmtId="0" fontId="56" fillId="0" borderId="34" applyNumberFormat="0" applyFill="0" applyAlignment="0" applyProtection="0"/>
    <xf numFmtId="0" fontId="57" fillId="0" borderId="35" applyNumberFormat="0" applyFill="0" applyAlignment="0" applyProtection="0"/>
    <xf numFmtId="0" fontId="57" fillId="0" borderId="0" applyNumberFormat="0" applyFill="0" applyBorder="0" applyAlignment="0" applyProtection="0"/>
    <xf numFmtId="0" fontId="58" fillId="40" borderId="32" applyNumberFormat="0" applyAlignment="0" applyProtection="0"/>
    <xf numFmtId="0" fontId="59" fillId="0" borderId="36" applyNumberFormat="0" applyFill="0" applyAlignment="0" applyProtection="0"/>
    <xf numFmtId="0" fontId="60" fillId="55" borderId="0" applyNumberFormat="0" applyBorder="0" applyAlignment="0" applyProtection="0"/>
    <xf numFmtId="0" fontId="46" fillId="0" borderId="0"/>
    <xf numFmtId="0" fontId="46" fillId="56" borderId="37" applyNumberFormat="0" applyFont="0" applyAlignment="0" applyProtection="0"/>
    <xf numFmtId="0" fontId="40" fillId="16" borderId="28" applyNumberFormat="0" applyAlignment="0" applyProtection="0"/>
    <xf numFmtId="0" fontId="61" fillId="0" borderId="38" applyNumberFormat="0" applyFill="0" applyAlignment="0" applyProtection="0"/>
    <xf numFmtId="0" fontId="62" fillId="0" borderId="0" applyNumberForma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0" fontId="21" fillId="0" borderId="0" applyFont="0" applyFill="0" applyBorder="0" applyAlignment="0" applyProtection="0"/>
    <xf numFmtId="0" fontId="63" fillId="0" borderId="0"/>
    <xf numFmtId="178" fontId="21" fillId="0" borderId="0" applyFont="0" applyFill="0" applyBorder="0" applyAlignment="0" applyProtection="0"/>
    <xf numFmtId="179" fontId="21" fillId="0" borderId="0" applyFont="0" applyFill="0" applyBorder="0" applyAlignment="0" applyProtection="0"/>
    <xf numFmtId="181" fontId="64" fillId="0" borderId="0" applyFont="0" applyFill="0" applyBorder="0" applyAlignment="0" applyProtection="0"/>
    <xf numFmtId="182" fontId="64" fillId="0" borderId="0" applyFont="0" applyFill="0" applyBorder="0" applyAlignment="0" applyProtection="0"/>
    <xf numFmtId="0" fontId="65" fillId="0" borderId="0"/>
    <xf numFmtId="0" fontId="21" fillId="0" borderId="0"/>
  </cellStyleXfs>
  <cellXfs count="116">
    <xf numFmtId="0" fontId="0" fillId="0" borderId="0" xfId="0"/>
    <xf numFmtId="0" fontId="1" fillId="0" borderId="0" xfId="0" applyFont="1"/>
    <xf numFmtId="0" fontId="2" fillId="0" borderId="0" xfId="0" applyFont="1" applyAlignment="1">
      <alignment vertical="justify"/>
    </xf>
    <xf numFmtId="0" fontId="2" fillId="0" borderId="0" xfId="0" applyFont="1" applyAlignment="1">
      <alignment vertical="center"/>
    </xf>
    <xf numFmtId="0" fontId="2" fillId="0" borderId="0" xfId="0" applyFont="1"/>
    <xf numFmtId="0" fontId="2" fillId="0" borderId="0" xfId="0" applyFont="1" applyBorder="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1" fillId="0" borderId="0" xfId="0" applyFont="1" applyAlignment="1"/>
    <xf numFmtId="0" fontId="8" fillId="0" borderId="0" xfId="0" applyFont="1" applyAlignment="1">
      <alignment horizontal="center"/>
    </xf>
    <xf numFmtId="0" fontId="9" fillId="0" borderId="0" xfId="0" applyFont="1" applyBorder="1" applyAlignment="1">
      <alignment horizontal="right"/>
    </xf>
    <xf numFmtId="0" fontId="9" fillId="0" borderId="0" xfId="0" applyFont="1" applyBorder="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0" fillId="0" borderId="9" xfId="0" applyFont="1" applyBorder="1" applyAlignment="1">
      <alignment horizontal="center" vertical="center" wrapText="1"/>
    </xf>
    <xf numFmtId="0" fontId="2" fillId="0" borderId="9" xfId="0" applyFont="1" applyBorder="1" applyAlignment="1">
      <alignment horizontal="center" vertical="center"/>
    </xf>
    <xf numFmtId="0" fontId="11" fillId="0" borderId="9" xfId="0" applyFont="1" applyFill="1" applyBorder="1" applyAlignment="1">
      <alignment horizontal="center" vertical="center"/>
    </xf>
    <xf numFmtId="0" fontId="11" fillId="0" borderId="9" xfId="0" applyFont="1" applyFill="1" applyBorder="1" applyAlignment="1">
      <alignment vertical="center"/>
    </xf>
    <xf numFmtId="4" fontId="12" fillId="2" borderId="9" xfId="0" applyNumberFormat="1" applyFont="1" applyFill="1" applyBorder="1" applyAlignment="1">
      <alignment horizontal="center" vertical="center"/>
    </xf>
    <xf numFmtId="4" fontId="13" fillId="2" borderId="9" xfId="0" applyNumberFormat="1" applyFont="1" applyFill="1" applyBorder="1" applyAlignment="1">
      <alignment horizontal="center" vertical="center"/>
    </xf>
    <xf numFmtId="0" fontId="14" fillId="0" borderId="9" xfId="0" applyFont="1" applyFill="1" applyBorder="1" applyAlignment="1">
      <alignment horizontal="center" vertical="center"/>
    </xf>
    <xf numFmtId="0" fontId="14" fillId="0" borderId="9" xfId="0" applyFont="1" applyFill="1" applyBorder="1" applyAlignment="1">
      <alignment vertical="center"/>
    </xf>
    <xf numFmtId="0" fontId="2" fillId="0" borderId="0" xfId="0" applyFont="1" applyBorder="1" applyAlignment="1">
      <alignment horizontal="center" vertical="center"/>
    </xf>
    <xf numFmtId="0" fontId="11" fillId="0" borderId="0" xfId="0" applyFont="1" applyFill="1" applyBorder="1" applyAlignment="1">
      <alignment horizontal="center" vertical="center"/>
    </xf>
    <xf numFmtId="0" fontId="11" fillId="0" borderId="10" xfId="0" applyFont="1" applyFill="1" applyBorder="1" applyAlignment="1">
      <alignment vertical="center"/>
    </xf>
    <xf numFmtId="0" fontId="2" fillId="0" borderId="10" xfId="0" applyFont="1" applyBorder="1" applyAlignment="1">
      <alignment horizontal="center" vertical="center"/>
    </xf>
    <xf numFmtId="4" fontId="12" fillId="2" borderId="10" xfId="0" applyNumberFormat="1" applyFont="1" applyFill="1" applyBorder="1" applyAlignment="1">
      <alignment horizontal="center" vertical="center"/>
    </xf>
    <xf numFmtId="4" fontId="13" fillId="2" borderId="10" xfId="0" applyNumberFormat="1" applyFont="1" applyFill="1" applyBorder="1" applyAlignment="1">
      <alignment horizontal="center" vertical="center"/>
    </xf>
    <xf numFmtId="0" fontId="4" fillId="0" borderId="10" xfId="0" applyFont="1" applyBorder="1" applyAlignment="1">
      <alignment horizontal="center"/>
    </xf>
    <xf numFmtId="0" fontId="4" fillId="0" borderId="11" xfId="0" applyFont="1" applyBorder="1" applyAlignment="1">
      <alignment horizontal="center" vertical="center"/>
    </xf>
    <xf numFmtId="0" fontId="4" fillId="0" borderId="3" xfId="0" applyFont="1" applyBorder="1" applyAlignment="1">
      <alignment horizontal="center" vertical="center"/>
    </xf>
    <xf numFmtId="0" fontId="10" fillId="0" borderId="7" xfId="0" applyFont="1" applyBorder="1" applyAlignment="1">
      <alignment horizontal="center"/>
    </xf>
    <xf numFmtId="0" fontId="10" fillId="0" borderId="8" xfId="0" applyFont="1" applyBorder="1" applyAlignment="1">
      <alignment horizont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10" fillId="0" borderId="9"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15" fillId="0" borderId="9" xfId="0" applyFont="1" applyBorder="1" applyAlignment="1">
      <alignment horizontal="center" vertical="center"/>
    </xf>
    <xf numFmtId="0" fontId="15" fillId="0" borderId="9" xfId="0" applyNumberFormat="1" applyFont="1" applyBorder="1" applyAlignment="1">
      <alignment horizontal="right" vertical="center"/>
    </xf>
    <xf numFmtId="2" fontId="15" fillId="0" borderId="9" xfId="0" applyNumberFormat="1" applyFont="1" applyBorder="1" applyAlignment="1">
      <alignment horizontal="right" vertical="center"/>
    </xf>
    <xf numFmtId="0" fontId="16" fillId="0" borderId="0" xfId="0" applyFont="1" applyBorder="1" applyAlignment="1">
      <alignment horizontal="right"/>
    </xf>
    <xf numFmtId="0" fontId="2" fillId="0" borderId="0" xfId="0" applyFont="1" applyAlignment="1"/>
    <xf numFmtId="0" fontId="17" fillId="0" borderId="0" xfId="0" applyFont="1" applyAlignment="1"/>
    <xf numFmtId="0" fontId="9" fillId="0" borderId="0" xfId="0" applyFont="1" applyAlignment="1">
      <alignment vertical="justify"/>
    </xf>
    <xf numFmtId="0" fontId="8" fillId="0" borderId="0" xfId="0" applyFont="1" applyAlignment="1">
      <alignment vertical="justify"/>
    </xf>
    <xf numFmtId="0" fontId="6" fillId="0" borderId="1" xfId="0" applyFont="1" applyBorder="1" applyAlignment="1">
      <alignment horizontal="center" vertical="center"/>
    </xf>
    <xf numFmtId="0" fontId="18" fillId="2" borderId="6" xfId="0" applyFont="1" applyFill="1" applyBorder="1" applyAlignment="1">
      <alignment horizontal="left" vertical="center"/>
    </xf>
    <xf numFmtId="0" fontId="2" fillId="0" borderId="9" xfId="0" applyFont="1" applyBorder="1" applyAlignment="1">
      <alignment vertical="center"/>
    </xf>
    <xf numFmtId="0" fontId="2" fillId="0" borderId="10" xfId="0" applyFont="1" applyBorder="1" applyAlignment="1">
      <alignmen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15" xfId="0" applyFont="1" applyBorder="1"/>
    <xf numFmtId="9" fontId="15" fillId="0" borderId="9" xfId="0" applyNumberFormat="1" applyFont="1" applyBorder="1" applyAlignment="1">
      <alignment horizontal="right"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15" fillId="0" borderId="18" xfId="0" applyFont="1" applyBorder="1" applyAlignment="1">
      <alignment horizontal="center" vertical="center"/>
    </xf>
    <xf numFmtId="9" fontId="15" fillId="0" borderId="18" xfId="0" applyNumberFormat="1" applyFont="1" applyBorder="1" applyAlignment="1">
      <alignment horizontal="right" vertical="center"/>
    </xf>
    <xf numFmtId="2" fontId="15" fillId="0" borderId="18" xfId="0" applyNumberFormat="1" applyFont="1" applyBorder="1" applyAlignment="1">
      <alignment horizontal="right" vertical="center"/>
    </xf>
    <xf numFmtId="0" fontId="10" fillId="0" borderId="0" xfId="0" applyFont="1" applyAlignment="1">
      <alignment horizontal="center"/>
    </xf>
    <xf numFmtId="2" fontId="19" fillId="0" borderId="0" xfId="0" applyNumberFormat="1" applyFont="1" applyBorder="1" applyAlignment="1">
      <alignment horizontal="right"/>
    </xf>
    <xf numFmtId="0" fontId="20" fillId="0" borderId="0" xfId="0" applyFont="1" applyAlignment="1">
      <alignment horizontal="center"/>
    </xf>
    <xf numFmtId="0" fontId="2" fillId="0" borderId="19" xfId="0" applyFont="1" applyBorder="1"/>
    <xf numFmtId="0" fontId="6" fillId="0" borderId="0" xfId="0" applyFont="1" applyAlignment="1"/>
    <xf numFmtId="0" fontId="21" fillId="0" borderId="0" xfId="106"/>
    <xf numFmtId="0" fontId="0" fillId="0" borderId="0" xfId="0" applyProtection="1">
      <protection locked="0"/>
    </xf>
    <xf numFmtId="0" fontId="19" fillId="0" borderId="20" xfId="0" applyFont="1" applyBorder="1" applyAlignment="1">
      <alignment horizontal="center" vertical="center" wrapText="1"/>
    </xf>
    <xf numFmtId="0" fontId="19" fillId="0" borderId="21" xfId="0" applyFont="1" applyBorder="1" applyAlignment="1">
      <alignment vertical="center" wrapText="1"/>
    </xf>
    <xf numFmtId="0" fontId="19" fillId="0" borderId="5" xfId="0" applyFont="1" applyBorder="1" applyAlignment="1">
      <alignment vertical="center" wrapText="1"/>
    </xf>
    <xf numFmtId="0" fontId="2" fillId="0" borderId="0" xfId="0" applyFont="1" applyAlignment="1">
      <alignment horizontal="center"/>
    </xf>
    <xf numFmtId="0" fontId="16" fillId="0" borderId="0" xfId="0" applyFont="1" applyAlignment="1">
      <alignment horizontal="right"/>
    </xf>
    <xf numFmtId="0" fontId="8" fillId="0" borderId="0" xfId="0" applyFont="1" applyAlignment="1">
      <alignment horizontal="center" vertical="justify"/>
    </xf>
    <xf numFmtId="0" fontId="2" fillId="0" borderId="0" xfId="0" applyFont="1" applyAlignment="1">
      <alignment horizontal="left"/>
    </xf>
    <xf numFmtId="0" fontId="22" fillId="3" borderId="0" xfId="0" applyFont="1" applyFill="1" applyAlignment="1">
      <alignment horizontal="center" vertical="justify"/>
    </xf>
    <xf numFmtId="0" fontId="2" fillId="0" borderId="0" xfId="0" applyFont="1" applyAlignment="1">
      <alignment horizontal="center" vertical="justify"/>
    </xf>
    <xf numFmtId="0" fontId="2" fillId="0" borderId="10" xfId="0" applyFont="1" applyBorder="1" applyAlignment="1">
      <alignment horizontal="left"/>
    </xf>
    <xf numFmtId="0" fontId="4" fillId="0" borderId="0" xfId="0" applyFont="1" applyAlignment="1">
      <alignment horizontal="center" vertical="justify"/>
    </xf>
    <xf numFmtId="0" fontId="4" fillId="0" borderId="0" xfId="0" applyFont="1" applyAlignment="1">
      <alignment vertical="justify"/>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left" vertical="center"/>
    </xf>
    <xf numFmtId="0" fontId="2" fillId="0" borderId="9" xfId="0" applyFont="1" applyBorder="1" applyAlignment="1">
      <alignment horizontal="right" vertical="center"/>
    </xf>
    <xf numFmtId="0" fontId="23" fillId="0" borderId="9" xfId="0" applyFont="1" applyBorder="1" applyAlignment="1">
      <alignment horizontal="left" vertical="center"/>
    </xf>
    <xf numFmtId="0" fontId="2" fillId="0" borderId="1" xfId="0" applyFont="1" applyBorder="1" applyAlignment="1">
      <alignment horizontal="center" vertical="center"/>
    </xf>
    <xf numFmtId="0" fontId="23" fillId="0" borderId="9" xfId="0" applyFont="1" applyBorder="1" applyAlignment="1">
      <alignment horizontal="left" vertical="center" wrapText="1"/>
    </xf>
    <xf numFmtId="0" fontId="2" fillId="3" borderId="9" xfId="0" applyFont="1" applyFill="1" applyBorder="1" applyAlignment="1">
      <alignment horizontal="center" vertical="center"/>
    </xf>
    <xf numFmtId="0" fontId="2" fillId="0" borderId="22" xfId="0" applyFont="1" applyBorder="1" applyAlignment="1">
      <alignment horizontal="center" vertical="center"/>
    </xf>
    <xf numFmtId="0" fontId="23" fillId="3" borderId="9" xfId="0" applyFont="1" applyFill="1" applyBorder="1" applyAlignment="1">
      <alignment horizontal="left" vertical="center"/>
    </xf>
    <xf numFmtId="0" fontId="2" fillId="0" borderId="6" xfId="0" applyFont="1" applyBorder="1" applyAlignment="1">
      <alignment horizontal="center" vertical="center"/>
    </xf>
    <xf numFmtId="0" fontId="12" fillId="0" borderId="9" xfId="0" applyFont="1" applyBorder="1" applyAlignment="1">
      <alignment horizontal="left" vertical="center" wrapText="1"/>
    </xf>
    <xf numFmtId="0" fontId="10" fillId="0" borderId="9" xfId="0" applyFont="1" applyBorder="1" applyAlignment="1">
      <alignment horizontal="left" vertical="center"/>
    </xf>
    <xf numFmtId="0" fontId="24" fillId="0" borderId="9" xfId="0" applyFont="1" applyBorder="1" applyAlignment="1">
      <alignment horizontal="center" vertical="center"/>
    </xf>
    <xf numFmtId="0" fontId="12" fillId="3" borderId="9" xfId="0" applyFont="1" applyFill="1" applyBorder="1" applyAlignment="1">
      <alignment horizontal="left" vertical="center" wrapText="1"/>
    </xf>
    <xf numFmtId="0" fontId="23" fillId="3" borderId="9" xfId="0" applyFont="1" applyFill="1" applyBorder="1" applyAlignment="1">
      <alignment horizontal="left" vertical="center" wrapText="1"/>
    </xf>
    <xf numFmtId="0" fontId="12" fillId="0" borderId="9" xfId="0" applyFont="1" applyBorder="1" applyAlignment="1">
      <alignment horizontal="left" vertical="center"/>
    </xf>
    <xf numFmtId="0" fontId="12" fillId="3" borderId="9" xfId="0" applyFont="1" applyFill="1" applyBorder="1" applyAlignment="1">
      <alignment horizontal="left" vertical="center"/>
    </xf>
    <xf numFmtId="0" fontId="15" fillId="3" borderId="9" xfId="0" applyFont="1" applyFill="1" applyBorder="1" applyAlignment="1">
      <alignment horizontal="center" vertical="center"/>
    </xf>
    <xf numFmtId="0" fontId="12" fillId="0" borderId="0" xfId="0" applyFont="1" applyAlignment="1">
      <alignment wrapText="1"/>
    </xf>
    <xf numFmtId="0" fontId="2" fillId="0" borderId="1" xfId="0" applyFont="1" applyBorder="1" applyAlignment="1">
      <alignment horizontal="right" vertical="center"/>
    </xf>
    <xf numFmtId="0" fontId="10" fillId="3" borderId="9"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6" xfId="0" applyFont="1" applyFill="1" applyBorder="1" applyAlignment="1">
      <alignment horizontal="center" vertical="center"/>
    </xf>
    <xf numFmtId="0" fontId="23" fillId="0" borderId="0" xfId="0" applyFont="1"/>
    <xf numFmtId="0" fontId="25" fillId="0" borderId="0" xfId="0" applyFont="1" applyAlignment="1">
      <alignment horizontal="center"/>
    </xf>
    <xf numFmtId="0" fontId="11" fillId="0" borderId="9" xfId="0" applyFont="1" applyFill="1" applyBorder="1" applyAlignment="1" quotePrefix="1">
      <alignment horizontal="center" vertical="center"/>
    </xf>
    <xf numFmtId="0" fontId="14" fillId="0" borderId="9" xfId="0" applyFont="1" applyFill="1" applyBorder="1" applyAlignment="1" quotePrefix="1">
      <alignment horizontal="center" vertical="center"/>
    </xf>
  </cellXfs>
  <cellStyles count="107">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20% - Accent3 2" xfId="20"/>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60% - Accent3 2" xfId="31"/>
    <cellStyle name="Neutral" xfId="32" builtinId="28"/>
    <cellStyle name="Accent1" xfId="33" builtinId="29"/>
    <cellStyle name="20% - Accent5" xfId="34" builtinId="46"/>
    <cellStyle name="60% - Accent1" xfId="35" builtinId="32"/>
    <cellStyle name="Accent2" xfId="36" builtinId="33"/>
    <cellStyle name="20% - Accent2" xfId="37" builtinId="34"/>
    <cellStyle name="60% - Accent2" xfId="38" builtinId="36"/>
    <cellStyle name="Title 2" xfId="39"/>
    <cellStyle name="40% - Accent2 2" xfId="40"/>
    <cellStyle name="20% - Accent6" xfId="41" builtinId="50"/>
    <cellStyle name="Accent3" xfId="42" builtinId="37"/>
    <cellStyle name="20% - Accent3" xfId="43" builtinId="38"/>
    <cellStyle name="40% - Accent4 2" xfId="44"/>
    <cellStyle name="Accent4" xfId="45" builtinId="41"/>
    <cellStyle name="20% - Accent4" xfId="46" builtinId="42"/>
    <cellStyle name="20% - Accent4 2" xfId="47"/>
    <cellStyle name="40% - Accent4" xfId="48" builtinId="43"/>
    <cellStyle name="Accent5" xfId="49" builtinId="45"/>
    <cellStyle name="40% - Accent5" xfId="50" builtinId="47"/>
    <cellStyle name="60% - Accent5" xfId="51" builtinId="48"/>
    <cellStyle name="Accent6" xfId="52" builtinId="49"/>
    <cellStyle name="Accent4 2" xfId="53"/>
    <cellStyle name="40% - Accent6" xfId="54" builtinId="51"/>
    <cellStyle name="60% - Accent6" xfId="55" builtinId="52"/>
    <cellStyle name="20% - Accent1 2" xfId="56"/>
    <cellStyle name="20% - Accent2 2" xfId="57"/>
    <cellStyle name="20% - Accent5 2" xfId="58"/>
    <cellStyle name="60% - Accent1 2" xfId="59"/>
    <cellStyle name="20% - Accent6 2" xfId="60"/>
    <cellStyle name="60% - Accent2 2" xfId="61"/>
    <cellStyle name="40% - Accent1 2" xfId="62"/>
    <cellStyle name="40% - Accent3 2" xfId="63"/>
    <cellStyle name="40% - Accent5 2" xfId="64"/>
    <cellStyle name="40% - Accent6 2" xfId="65"/>
    <cellStyle name="60% - Accent4 2" xfId="66"/>
    <cellStyle name="60% - Accent5 2" xfId="67"/>
    <cellStyle name="60% - Accent6 2" xfId="68"/>
    <cellStyle name="Accent1 2" xfId="69"/>
    <cellStyle name="Accent2 2" xfId="70"/>
    <cellStyle name="Accent3 2" xfId="71"/>
    <cellStyle name="Accent5 2" xfId="72"/>
    <cellStyle name="Accent6 2" xfId="73"/>
    <cellStyle name="Bad 2" xfId="74"/>
    <cellStyle name="Calculation 2" xfId="75"/>
    <cellStyle name="Check Cell 2" xfId="76"/>
    <cellStyle name="Comma0" xfId="77"/>
    <cellStyle name="Currency0" xfId="78"/>
    <cellStyle name="Date" xfId="79"/>
    <cellStyle name="Explanatory Text 2" xfId="80"/>
    <cellStyle name="Fixed" xfId="81"/>
    <cellStyle name="Good 2" xfId="82"/>
    <cellStyle name="Heading 1 2" xfId="83"/>
    <cellStyle name="Heading 2 2" xfId="84"/>
    <cellStyle name="Heading 3 2" xfId="85"/>
    <cellStyle name="Heading 4 2" xfId="86"/>
    <cellStyle name="Input 2" xfId="87"/>
    <cellStyle name="Linked Cell 2" xfId="88"/>
    <cellStyle name="Neutral 2" xfId="89"/>
    <cellStyle name="Normal 2" xfId="90"/>
    <cellStyle name="Note 2" xfId="91"/>
    <cellStyle name="Output 2" xfId="92"/>
    <cellStyle name="Total 2" xfId="93"/>
    <cellStyle name="Warning Text 2" xfId="94"/>
    <cellStyle name="똿뗦먛귟 [0.00]_PRODUCT DETAIL Q1" xfId="95"/>
    <cellStyle name="똿뗦먛귟_PRODUCT DETAIL Q1" xfId="96"/>
    <cellStyle name="믅됞 [0.00]_PRODUCT DETAIL Q1" xfId="97"/>
    <cellStyle name="믅됞_PRODUCT DETAIL Q1" xfId="98"/>
    <cellStyle name="백분율_HOBONG" xfId="99"/>
    <cellStyle name="뷭?_BOOKSHIP" xfId="100"/>
    <cellStyle name="콤마 [0]_1202" xfId="101"/>
    <cellStyle name="콤마_1202" xfId="102"/>
    <cellStyle name="통화 [0]_1202" xfId="103"/>
    <cellStyle name="통화_1202" xfId="104"/>
    <cellStyle name="표준_(정보부문)월별인원계획" xfId="105"/>
    <cellStyle name="표준_kc-elec system check list" xfId="106"/>
  </cellStyles>
  <dxfs count="2">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47624</xdr:colOff>
      <xdr:row>0</xdr:row>
      <xdr:rowOff>50799</xdr:rowOff>
    </xdr:from>
    <xdr:to>
      <xdr:col>1</xdr:col>
      <xdr:colOff>2984499</xdr:colOff>
      <xdr:row>2</xdr:row>
      <xdr:rowOff>69849</xdr:rowOff>
    </xdr:to>
    <xdr:sp>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endParaRPr lang="vi-VN" sz="1000" b="0" i="0" u="none" strike="noStrike" baseline="0">
            <a:solidFill>
              <a:srgbClr val="000000"/>
            </a:solidFill>
            <a:latin typeface="Times New Roman" panose="02020603050405020304" pitchFamily="12"/>
            <a:cs typeface="Times New Roman" panose="02020603050405020304" pitchFamily="12"/>
          </a:endParaRP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9525</xdr:colOff>
      <xdr:row>4</xdr:row>
      <xdr:rowOff>57150</xdr:rowOff>
    </xdr:from>
    <xdr:to>
      <xdr:col>2</xdr:col>
      <xdr:colOff>923925</xdr:colOff>
      <xdr:row>4</xdr:row>
      <xdr:rowOff>57150</xdr:rowOff>
    </xdr:to>
    <xdr:sp>
      <xdr:nvSpPr>
        <xdr:cNvPr id="2" name="Line 123"/>
        <xdr:cNvSpPr>
          <a:spLocks noChangeShapeType="1"/>
        </xdr:cNvSpPr>
      </xdr:nvSpPr>
      <xdr:spPr>
        <a:xfrm>
          <a:off x="1209675"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9525</xdr:colOff>
      <xdr:row>4</xdr:row>
      <xdr:rowOff>57150</xdr:rowOff>
    </xdr:from>
    <xdr:to>
      <xdr:col>2</xdr:col>
      <xdr:colOff>923925</xdr:colOff>
      <xdr:row>4</xdr:row>
      <xdr:rowOff>57150</xdr:rowOff>
    </xdr:to>
    <xdr:sp>
      <xdr:nvSpPr>
        <xdr:cNvPr id="2" name="Line 123"/>
        <xdr:cNvSpPr>
          <a:spLocks noChangeShapeType="1"/>
        </xdr:cNvSpPr>
      </xdr:nvSpPr>
      <xdr:spPr>
        <a:xfrm>
          <a:off x="1209675"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5"/>
  </sheetPr>
  <dimension ref="A1:T120"/>
  <sheetViews>
    <sheetView view="pageBreakPreview" zoomScaleNormal="90" workbookViewId="0">
      <selection activeCell="D9" sqref="D9"/>
    </sheetView>
  </sheetViews>
  <sheetFormatPr defaultColWidth="9" defaultRowHeight="15"/>
  <cols>
    <col min="1" max="1" width="3.625" style="79" customWidth="1"/>
    <col min="2" max="2" width="62.625" style="4" customWidth="1"/>
    <col min="3" max="3" width="6.625" style="4" customWidth="1"/>
    <col min="4" max="4" width="7.625" style="79" customWidth="1"/>
    <col min="5" max="5" width="6.625" style="4" customWidth="1"/>
    <col min="6" max="6" width="7.625" style="4" customWidth="1"/>
    <col min="7" max="7" width="12.625" style="4" customWidth="1"/>
    <col min="8" max="16384" width="9" style="4"/>
  </cols>
  <sheetData>
    <row r="1" customHeight="1" spans="1:7">
      <c r="A1" s="79" t="s">
        <v>0</v>
      </c>
      <c r="G1" s="80"/>
    </row>
    <row r="2" customHeight="1" spans="2:20">
      <c r="B2" s="79"/>
      <c r="C2" s="9"/>
      <c r="D2" s="9"/>
      <c r="E2" s="9"/>
      <c r="F2" s="9"/>
      <c r="G2" s="9"/>
      <c r="H2" s="52"/>
      <c r="I2" s="52"/>
      <c r="J2" s="52"/>
      <c r="K2" s="52"/>
      <c r="L2" s="52"/>
      <c r="M2" s="52"/>
      <c r="N2" s="52"/>
      <c r="O2" s="52"/>
      <c r="P2" s="52"/>
      <c r="Q2" s="52"/>
      <c r="R2" s="52"/>
      <c r="S2" s="52"/>
      <c r="T2" s="52"/>
    </row>
    <row r="3" ht="9.95" customHeight="1" spans="1:20">
      <c r="A3" s="9"/>
      <c r="B3" s="9"/>
      <c r="C3" s="7"/>
      <c r="D3" s="7"/>
      <c r="E3" s="7"/>
      <c r="F3" s="7"/>
      <c r="G3" s="7"/>
      <c r="H3" s="52"/>
      <c r="I3" s="52"/>
      <c r="J3" s="52"/>
      <c r="K3" s="52"/>
      <c r="L3" s="52"/>
      <c r="M3" s="52"/>
      <c r="N3" s="52"/>
      <c r="O3" s="52"/>
      <c r="P3" s="52"/>
      <c r="Q3" s="52"/>
      <c r="R3" s="52"/>
      <c r="S3" s="52"/>
      <c r="T3" s="52"/>
    </row>
    <row r="4" ht="21.95" customHeight="1" spans="1:20">
      <c r="A4" s="8" t="s">
        <v>1</v>
      </c>
      <c r="B4" s="8"/>
      <c r="C4" s="8"/>
      <c r="D4" s="8"/>
      <c r="E4" s="8"/>
      <c r="F4" s="8"/>
      <c r="G4" s="8"/>
      <c r="H4" s="53"/>
      <c r="I4" s="53"/>
      <c r="J4" s="53"/>
      <c r="K4" s="53"/>
      <c r="L4" s="53"/>
      <c r="M4" s="53"/>
      <c r="N4" s="53"/>
      <c r="O4" s="53"/>
      <c r="P4" s="53"/>
      <c r="Q4" s="53"/>
      <c r="R4" s="53"/>
      <c r="S4" s="53"/>
      <c r="T4" s="53"/>
    </row>
    <row r="5" s="2" customFormat="1" customHeight="1" spans="1:20">
      <c r="A5" s="81"/>
      <c r="B5" s="82" t="s">
        <v>2</v>
      </c>
      <c r="C5" s="82"/>
      <c r="D5" s="81"/>
      <c r="E5" s="81"/>
      <c r="F5" s="81"/>
      <c r="G5" s="83"/>
      <c r="H5" s="55"/>
      <c r="I5" s="55"/>
      <c r="J5" s="55"/>
      <c r="K5" s="55"/>
      <c r="L5" s="55"/>
      <c r="M5" s="55"/>
      <c r="N5" s="55"/>
      <c r="O5" s="55"/>
      <c r="P5" s="55"/>
      <c r="Q5" s="55"/>
      <c r="R5" s="55"/>
      <c r="S5" s="55"/>
      <c r="T5" s="55"/>
    </row>
    <row r="6" s="2" customFormat="1" customHeight="1" spans="1:20">
      <c r="A6" s="84"/>
      <c r="B6" s="85" t="s">
        <v>3</v>
      </c>
      <c r="C6" s="85"/>
      <c r="D6" s="86"/>
      <c r="E6" s="87"/>
      <c r="F6" s="87"/>
      <c r="G6" s="87"/>
      <c r="H6" s="55"/>
      <c r="I6" s="55"/>
      <c r="J6" s="55"/>
      <c r="K6" s="55"/>
      <c r="L6" s="55"/>
      <c r="M6" s="55"/>
      <c r="N6" s="55"/>
      <c r="O6" s="55"/>
      <c r="P6" s="55"/>
      <c r="Q6" s="55"/>
      <c r="R6" s="55"/>
      <c r="S6" s="55"/>
      <c r="T6" s="55"/>
    </row>
    <row r="7" s="3" customFormat="1" ht="24.95" customHeight="1" spans="1:7">
      <c r="A7" s="88" t="s">
        <v>4</v>
      </c>
      <c r="B7" s="89" t="s">
        <v>5</v>
      </c>
      <c r="C7" s="89" t="s">
        <v>6</v>
      </c>
      <c r="D7" s="88" t="s">
        <v>7</v>
      </c>
      <c r="E7" s="88" t="s">
        <v>8</v>
      </c>
      <c r="F7" s="88" t="s">
        <v>9</v>
      </c>
      <c r="G7" s="89" t="s">
        <v>10</v>
      </c>
    </row>
    <row r="8" s="3" customFormat="1" customHeight="1" spans="1:7">
      <c r="A8" s="90" t="s">
        <v>11</v>
      </c>
      <c r="B8" s="91" t="s">
        <v>12</v>
      </c>
      <c r="C8" s="25"/>
      <c r="D8" s="90">
        <f>SUM(D9,D16,D20,D23,D25)</f>
        <v>0</v>
      </c>
      <c r="E8" s="90">
        <f>SUM(E9,E16,E20,E23,E25)</f>
        <v>0</v>
      </c>
      <c r="F8" s="90">
        <f t="shared" ref="F8" si="0">SUM(F9,F16,F20,F23,F25)</f>
        <v>0</v>
      </c>
      <c r="G8" s="58"/>
    </row>
    <row r="9" s="3" customFormat="1" ht="14.1" customHeight="1" spans="1:7">
      <c r="A9" s="92" t="s">
        <v>13</v>
      </c>
      <c r="B9" s="93" t="s">
        <v>14</v>
      </c>
      <c r="C9" s="25"/>
      <c r="D9" s="25"/>
      <c r="E9" s="58"/>
      <c r="F9" s="58"/>
      <c r="G9" s="58"/>
    </row>
    <row r="10" s="3" customFormat="1" ht="24.95" customHeight="1" spans="1:7">
      <c r="A10" s="94"/>
      <c r="B10" s="95" t="s">
        <v>15</v>
      </c>
      <c r="C10" s="96">
        <v>10</v>
      </c>
      <c r="D10" s="25"/>
      <c r="E10" s="58"/>
      <c r="F10" s="58"/>
      <c r="G10" s="58"/>
    </row>
    <row r="11" s="3" customFormat="1" ht="14.1" customHeight="1" spans="1:7">
      <c r="A11" s="97"/>
      <c r="B11" s="98" t="s">
        <v>16</v>
      </c>
      <c r="C11" s="96" t="s">
        <v>17</v>
      </c>
      <c r="D11" s="25"/>
      <c r="E11" s="58"/>
      <c r="F11" s="58"/>
      <c r="G11" s="58"/>
    </row>
    <row r="12" s="3" customFormat="1" ht="14.1" customHeight="1" spans="1:7">
      <c r="A12" s="97"/>
      <c r="B12" s="98" t="s">
        <v>18</v>
      </c>
      <c r="C12" s="96" t="s">
        <v>19</v>
      </c>
      <c r="D12" s="25"/>
      <c r="E12" s="58"/>
      <c r="F12" s="58"/>
      <c r="G12" s="58"/>
    </row>
    <row r="13" s="3" customFormat="1" ht="14.1" customHeight="1" spans="1:7">
      <c r="A13" s="97"/>
      <c r="B13" s="98" t="s">
        <v>20</v>
      </c>
      <c r="C13" s="96">
        <v>-2</v>
      </c>
      <c r="D13" s="25"/>
      <c r="E13" s="58"/>
      <c r="F13" s="58"/>
      <c r="G13" s="58"/>
    </row>
    <row r="14" s="3" customFormat="1" ht="14.1" customHeight="1" spans="1:7">
      <c r="A14" s="97"/>
      <c r="B14" s="93" t="s">
        <v>21</v>
      </c>
      <c r="C14" s="25">
        <v>-3</v>
      </c>
      <c r="D14" s="25"/>
      <c r="E14" s="58"/>
      <c r="F14" s="58"/>
      <c r="G14" s="58"/>
    </row>
    <row r="15" s="3" customFormat="1" ht="14.1" customHeight="1" spans="1:7">
      <c r="A15" s="99"/>
      <c r="B15" s="93" t="s">
        <v>22</v>
      </c>
      <c r="C15" s="25">
        <v>-5</v>
      </c>
      <c r="D15" s="25"/>
      <c r="E15" s="58"/>
      <c r="F15" s="58"/>
      <c r="G15" s="58"/>
    </row>
    <row r="16" s="3" customFormat="1" ht="24.95" customHeight="1" spans="1:7">
      <c r="A16" s="92" t="s">
        <v>23</v>
      </c>
      <c r="B16" s="100" t="s">
        <v>24</v>
      </c>
      <c r="C16" s="25"/>
      <c r="D16" s="25"/>
      <c r="E16" s="58"/>
      <c r="F16" s="58"/>
      <c r="G16" s="58"/>
    </row>
    <row r="17" s="3" customFormat="1" ht="14.1" customHeight="1" spans="1:7">
      <c r="A17" s="94"/>
      <c r="B17" s="100" t="s">
        <v>25</v>
      </c>
      <c r="C17" s="96">
        <v>5</v>
      </c>
      <c r="D17" s="25"/>
      <c r="E17" s="58"/>
      <c r="F17" s="58"/>
      <c r="G17" s="58"/>
    </row>
    <row r="18" s="3" customFormat="1" ht="14.1" customHeight="1" spans="1:7">
      <c r="A18" s="97"/>
      <c r="B18" s="100" t="s">
        <v>26</v>
      </c>
      <c r="C18" s="96">
        <v>5</v>
      </c>
      <c r="D18" s="25"/>
      <c r="E18" s="58"/>
      <c r="F18" s="58"/>
      <c r="G18" s="58"/>
    </row>
    <row r="19" s="3" customFormat="1" ht="14.1" customHeight="1" spans="1:7">
      <c r="A19" s="99"/>
      <c r="B19" s="95" t="s">
        <v>27</v>
      </c>
      <c r="C19" s="96" t="s">
        <v>28</v>
      </c>
      <c r="D19" s="25"/>
      <c r="E19" s="58"/>
      <c r="F19" s="58"/>
      <c r="G19" s="58"/>
    </row>
    <row r="20" s="3" customFormat="1" ht="14.1" customHeight="1" spans="1:7">
      <c r="A20" s="92" t="s">
        <v>29</v>
      </c>
      <c r="B20" s="95" t="s">
        <v>30</v>
      </c>
      <c r="C20" s="96"/>
      <c r="D20" s="25"/>
      <c r="E20" s="58"/>
      <c r="F20" s="58"/>
      <c r="G20" s="58"/>
    </row>
    <row r="21" s="3" customFormat="1" ht="14.1" customHeight="1" spans="1:7">
      <c r="A21" s="94"/>
      <c r="B21" s="95" t="s">
        <v>31</v>
      </c>
      <c r="C21" s="96">
        <v>5</v>
      </c>
      <c r="D21" s="25"/>
      <c r="E21" s="58"/>
      <c r="F21" s="58"/>
      <c r="G21" s="58"/>
    </row>
    <row r="22" s="3" customFormat="1" ht="14.1" customHeight="1" spans="1:7">
      <c r="A22" s="99"/>
      <c r="B22" s="95" t="s">
        <v>32</v>
      </c>
      <c r="C22" s="96">
        <v>-5</v>
      </c>
      <c r="D22" s="25"/>
      <c r="E22" s="58"/>
      <c r="F22" s="58"/>
      <c r="G22" s="58"/>
    </row>
    <row r="23" s="3" customFormat="1" ht="14.1" customHeight="1" spans="1:7">
      <c r="A23" s="92" t="s">
        <v>33</v>
      </c>
      <c r="B23" s="95" t="s">
        <v>34</v>
      </c>
      <c r="C23" s="25"/>
      <c r="D23" s="25"/>
      <c r="E23" s="58"/>
      <c r="F23" s="58"/>
      <c r="G23" s="58"/>
    </row>
    <row r="24" s="3" customFormat="1" ht="25.5" spans="1:7">
      <c r="A24" s="92"/>
      <c r="B24" s="95" t="s">
        <v>35</v>
      </c>
      <c r="C24" s="25">
        <v>5</v>
      </c>
      <c r="D24" s="25"/>
      <c r="E24" s="58"/>
      <c r="F24" s="58"/>
      <c r="G24" s="58"/>
    </row>
    <row r="25" s="3" customFormat="1" ht="14.1" customHeight="1" spans="1:7">
      <c r="A25" s="92" t="s">
        <v>36</v>
      </c>
      <c r="B25" s="93" t="s">
        <v>37</v>
      </c>
      <c r="C25" s="25"/>
      <c r="D25" s="25"/>
      <c r="E25" s="58"/>
      <c r="F25" s="58"/>
      <c r="G25" s="58"/>
    </row>
    <row r="26" s="3" customFormat="1" ht="14.1" customHeight="1" spans="1:7">
      <c r="A26" s="94"/>
      <c r="B26" s="93" t="s">
        <v>38</v>
      </c>
      <c r="C26" s="25">
        <v>10</v>
      </c>
      <c r="D26" s="25"/>
      <c r="E26" s="58"/>
      <c r="F26" s="58"/>
      <c r="G26" s="58"/>
    </row>
    <row r="27" s="3" customFormat="1" ht="14.1" customHeight="1" spans="1:7">
      <c r="A27" s="97"/>
      <c r="B27" s="93" t="s">
        <v>39</v>
      </c>
      <c r="C27" s="25">
        <v>9</v>
      </c>
      <c r="D27" s="25"/>
      <c r="E27" s="58"/>
      <c r="F27" s="58"/>
      <c r="G27" s="58"/>
    </row>
    <row r="28" s="3" customFormat="1" ht="14.1" customHeight="1" spans="1:7">
      <c r="A28" s="97"/>
      <c r="B28" s="93" t="s">
        <v>40</v>
      </c>
      <c r="C28" s="25">
        <v>8</v>
      </c>
      <c r="D28" s="25"/>
      <c r="E28" s="58"/>
      <c r="F28" s="58"/>
      <c r="G28" s="58"/>
    </row>
    <row r="29" s="3" customFormat="1" ht="14.1" customHeight="1" spans="1:7">
      <c r="A29" s="97"/>
      <c r="B29" s="93" t="s">
        <v>41</v>
      </c>
      <c r="C29" s="25">
        <v>7</v>
      </c>
      <c r="D29" s="25"/>
      <c r="E29" s="58"/>
      <c r="F29" s="58"/>
      <c r="G29" s="58"/>
    </row>
    <row r="30" s="3" customFormat="1" ht="14.1" customHeight="1" spans="1:7">
      <c r="A30" s="97"/>
      <c r="B30" s="93" t="s">
        <v>42</v>
      </c>
      <c r="C30" s="25">
        <v>6</v>
      </c>
      <c r="D30" s="25"/>
      <c r="E30" s="58"/>
      <c r="F30" s="58"/>
      <c r="G30" s="58"/>
    </row>
    <row r="31" s="3" customFormat="1" ht="14.1" customHeight="1" spans="1:7">
      <c r="A31" s="99"/>
      <c r="B31" s="93" t="s">
        <v>43</v>
      </c>
      <c r="C31" s="25">
        <v>5</v>
      </c>
      <c r="D31" s="25"/>
      <c r="E31" s="58"/>
      <c r="F31" s="58"/>
      <c r="G31" s="58"/>
    </row>
    <row r="32" s="3" customFormat="1" ht="14.1" customHeight="1" spans="1:7">
      <c r="A32" s="92"/>
      <c r="B32" s="101" t="s">
        <v>44</v>
      </c>
      <c r="C32" s="25"/>
      <c r="D32" s="102" t="s">
        <v>45</v>
      </c>
      <c r="E32" s="58"/>
      <c r="F32" s="58"/>
      <c r="G32" s="58"/>
    </row>
    <row r="33" s="3" customFormat="1" ht="14.1" customHeight="1" spans="1:7">
      <c r="A33" s="90" t="s">
        <v>46</v>
      </c>
      <c r="B33" s="91" t="s">
        <v>47</v>
      </c>
      <c r="C33" s="25"/>
      <c r="D33" s="90">
        <f>SUM(D34,D36,D46)</f>
        <v>0</v>
      </c>
      <c r="E33" s="58"/>
      <c r="F33" s="58"/>
      <c r="G33" s="58"/>
    </row>
    <row r="34" s="3" customFormat="1" ht="25.5" spans="1:7">
      <c r="A34" s="92" t="s">
        <v>13</v>
      </c>
      <c r="B34" s="95" t="s">
        <v>48</v>
      </c>
      <c r="C34" s="25"/>
      <c r="D34" s="25">
        <f>D35</f>
        <v>0</v>
      </c>
      <c r="E34" s="58"/>
      <c r="F34" s="58"/>
      <c r="G34" s="58"/>
    </row>
    <row r="35" s="3" customFormat="1" ht="14.1" customHeight="1" spans="1:7">
      <c r="A35" s="92"/>
      <c r="B35" s="93" t="s">
        <v>49</v>
      </c>
      <c r="C35" s="25">
        <v>5</v>
      </c>
      <c r="D35" s="25"/>
      <c r="E35" s="58"/>
      <c r="F35" s="58"/>
      <c r="G35" s="58"/>
    </row>
    <row r="36" s="3" customFormat="1" ht="14.1" customHeight="1" spans="1:7">
      <c r="A36" s="92" t="s">
        <v>23</v>
      </c>
      <c r="B36" s="93" t="s">
        <v>50</v>
      </c>
      <c r="C36" s="25"/>
      <c r="D36" s="25"/>
      <c r="E36" s="58"/>
      <c r="F36" s="58"/>
      <c r="G36" s="58"/>
    </row>
    <row r="37" s="3" customFormat="1" ht="14.1" customHeight="1" spans="1:7">
      <c r="A37" s="94"/>
      <c r="B37" s="98" t="s">
        <v>51</v>
      </c>
      <c r="C37" s="96">
        <v>5</v>
      </c>
      <c r="D37" s="25"/>
      <c r="E37" s="58"/>
      <c r="F37" s="58"/>
      <c r="G37" s="58"/>
    </row>
    <row r="38" s="3" customFormat="1" ht="14.1" customHeight="1" spans="1:7">
      <c r="A38" s="97"/>
      <c r="B38" s="103" t="s">
        <v>52</v>
      </c>
      <c r="C38" s="96">
        <v>5</v>
      </c>
      <c r="D38" s="25"/>
      <c r="E38" s="58"/>
      <c r="F38" s="58"/>
      <c r="G38" s="58"/>
    </row>
    <row r="39" s="3" customFormat="1" ht="14.1" customHeight="1" spans="1:7">
      <c r="A39" s="97"/>
      <c r="B39" s="98" t="s">
        <v>53</v>
      </c>
      <c r="C39" s="96">
        <v>5</v>
      </c>
      <c r="D39" s="25"/>
      <c r="E39" s="58"/>
      <c r="F39" s="58"/>
      <c r="G39" s="58"/>
    </row>
    <row r="40" s="3" customFormat="1" ht="14.1" customHeight="1" spans="1:7">
      <c r="A40" s="97"/>
      <c r="B40" s="98" t="s">
        <v>54</v>
      </c>
      <c r="C40" s="96">
        <v>5</v>
      </c>
      <c r="D40" s="25"/>
      <c r="E40" s="58"/>
      <c r="F40" s="58"/>
      <c r="G40" s="58"/>
    </row>
    <row r="41" s="3" customFormat="1" ht="14.1" customHeight="1" spans="1:7">
      <c r="A41" s="97"/>
      <c r="B41" s="98" t="s">
        <v>55</v>
      </c>
      <c r="C41" s="96">
        <v>5</v>
      </c>
      <c r="D41" s="25"/>
      <c r="E41" s="58"/>
      <c r="F41" s="58"/>
      <c r="G41" s="58"/>
    </row>
    <row r="42" s="3" customFormat="1" ht="14.1" customHeight="1" spans="1:7">
      <c r="A42" s="97"/>
      <c r="B42" s="98" t="s">
        <v>56</v>
      </c>
      <c r="C42" s="96">
        <v>5</v>
      </c>
      <c r="D42" s="25"/>
      <c r="E42" s="58"/>
      <c r="F42" s="58"/>
      <c r="G42" s="58"/>
    </row>
    <row r="43" s="3" customFormat="1" ht="25.5" spans="1:7">
      <c r="A43" s="97"/>
      <c r="B43" s="104" t="s">
        <v>57</v>
      </c>
      <c r="C43" s="96">
        <v>5</v>
      </c>
      <c r="D43" s="25"/>
      <c r="E43" s="58"/>
      <c r="F43" s="58"/>
      <c r="G43" s="58"/>
    </row>
    <row r="44" s="3" customFormat="1" ht="14.1" customHeight="1" spans="1:7">
      <c r="A44" s="97"/>
      <c r="B44" s="105" t="s">
        <v>58</v>
      </c>
      <c r="C44" s="25">
        <v>5</v>
      </c>
      <c r="D44" s="25"/>
      <c r="E44" s="58"/>
      <c r="F44" s="58"/>
      <c r="G44" s="58"/>
    </row>
    <row r="45" s="3" customFormat="1" ht="14.1" customHeight="1" spans="1:7">
      <c r="A45" s="99"/>
      <c r="B45" s="93" t="s">
        <v>59</v>
      </c>
      <c r="C45" s="25">
        <v>5</v>
      </c>
      <c r="D45" s="25"/>
      <c r="E45" s="58"/>
      <c r="F45" s="58"/>
      <c r="G45" s="58"/>
    </row>
    <row r="46" s="3" customFormat="1" ht="14.1" customHeight="1" spans="1:7">
      <c r="A46" s="92" t="s">
        <v>29</v>
      </c>
      <c r="B46" s="93" t="s">
        <v>60</v>
      </c>
      <c r="C46" s="25"/>
      <c r="D46" s="25"/>
      <c r="E46" s="58"/>
      <c r="F46" s="58"/>
      <c r="G46" s="58"/>
    </row>
    <row r="47" s="3" customFormat="1" ht="14.1" customHeight="1" spans="1:7">
      <c r="A47" s="94"/>
      <c r="B47" s="106" t="s">
        <v>61</v>
      </c>
      <c r="C47" s="107">
        <v>-1</v>
      </c>
      <c r="D47" s="25"/>
      <c r="E47" s="58"/>
      <c r="F47" s="58"/>
      <c r="G47" s="58"/>
    </row>
    <row r="48" s="3" customFormat="1" ht="14.1" customHeight="1" spans="1:7">
      <c r="A48" s="97"/>
      <c r="B48" s="93" t="s">
        <v>62</v>
      </c>
      <c r="C48" s="25">
        <v>-2</v>
      </c>
      <c r="D48" s="25"/>
      <c r="E48" s="58"/>
      <c r="F48" s="58"/>
      <c r="G48" s="58"/>
    </row>
    <row r="49" s="3" customFormat="1" ht="14.1" customHeight="1" spans="1:7">
      <c r="A49" s="97"/>
      <c r="B49" s="93" t="s">
        <v>63</v>
      </c>
      <c r="C49" s="25">
        <v>-5</v>
      </c>
      <c r="D49" s="25"/>
      <c r="E49" s="58"/>
      <c r="F49" s="58"/>
      <c r="G49" s="58"/>
    </row>
    <row r="50" s="3" customFormat="1" ht="14.1" customHeight="1" spans="1:7">
      <c r="A50" s="97"/>
      <c r="B50" s="106" t="s">
        <v>64</v>
      </c>
      <c r="C50" s="25">
        <v>-5</v>
      </c>
      <c r="D50" s="25"/>
      <c r="E50" s="58"/>
      <c r="F50" s="58"/>
      <c r="G50" s="58"/>
    </row>
    <row r="51" s="3" customFormat="1" ht="14.1" customHeight="1" spans="1:7">
      <c r="A51" s="97"/>
      <c r="B51" s="93" t="s">
        <v>65</v>
      </c>
      <c r="C51" s="25">
        <v>-5</v>
      </c>
      <c r="D51" s="25"/>
      <c r="E51" s="58"/>
      <c r="F51" s="58"/>
      <c r="G51" s="58"/>
    </row>
    <row r="52" s="3" customFormat="1" ht="14.1" customHeight="1" spans="1:7">
      <c r="A52" s="97"/>
      <c r="B52" s="93" t="s">
        <v>66</v>
      </c>
      <c r="C52" s="25">
        <v>-2</v>
      </c>
      <c r="D52" s="25"/>
      <c r="E52" s="58"/>
      <c r="F52" s="58"/>
      <c r="G52" s="58"/>
    </row>
    <row r="53" s="3" customFormat="1" ht="14.1" customHeight="1" spans="1:7">
      <c r="A53" s="97"/>
      <c r="B53" s="93" t="s">
        <v>67</v>
      </c>
      <c r="C53" s="25">
        <v>-10</v>
      </c>
      <c r="D53" s="25"/>
      <c r="E53" s="58"/>
      <c r="F53" s="58"/>
      <c r="G53" s="58"/>
    </row>
    <row r="54" s="3" customFormat="1" ht="14.1" customHeight="1" spans="1:7">
      <c r="A54" s="99"/>
      <c r="B54" s="93" t="s">
        <v>68</v>
      </c>
      <c r="C54" s="25">
        <v>-5</v>
      </c>
      <c r="D54" s="25"/>
      <c r="E54" s="58"/>
      <c r="F54" s="58"/>
      <c r="G54" s="58"/>
    </row>
    <row r="55" s="3" customFormat="1" ht="14.1" customHeight="1" spans="1:7">
      <c r="A55" s="92"/>
      <c r="B55" s="101" t="s">
        <v>69</v>
      </c>
      <c r="C55" s="25"/>
      <c r="D55" s="102" t="s">
        <v>70</v>
      </c>
      <c r="E55" s="58"/>
      <c r="F55" s="58"/>
      <c r="G55" s="58"/>
    </row>
    <row r="56" s="3" customFormat="1" ht="14.1" customHeight="1" spans="1:7">
      <c r="A56" s="90" t="s">
        <v>71</v>
      </c>
      <c r="B56" s="91" t="s">
        <v>72</v>
      </c>
      <c r="C56" s="25"/>
      <c r="D56" s="90">
        <f>SUM(D57,D62,D70)</f>
        <v>0</v>
      </c>
      <c r="E56" s="58"/>
      <c r="F56" s="58"/>
      <c r="G56" s="58"/>
    </row>
    <row r="57" s="3" customFormat="1" ht="24.95" customHeight="1" spans="1:7">
      <c r="A57" s="92" t="s">
        <v>13</v>
      </c>
      <c r="B57" s="95" t="s">
        <v>73</v>
      </c>
      <c r="C57" s="25"/>
      <c r="D57" s="25">
        <f>SUM(D58:D61)</f>
        <v>0</v>
      </c>
      <c r="E57" s="58"/>
      <c r="F57" s="58"/>
      <c r="G57" s="58"/>
    </row>
    <row r="58" s="3" customFormat="1" ht="24.95" customHeight="1" spans="1:7">
      <c r="A58" s="25"/>
      <c r="B58" s="100" t="s">
        <v>74</v>
      </c>
      <c r="C58" s="25">
        <v>4</v>
      </c>
      <c r="D58" s="25"/>
      <c r="E58" s="58"/>
      <c r="F58" s="58"/>
      <c r="G58" s="58"/>
    </row>
    <row r="59" s="3" customFormat="1" ht="24.95" customHeight="1" spans="1:7">
      <c r="A59" s="25"/>
      <c r="B59" s="100" t="s">
        <v>75</v>
      </c>
      <c r="C59" s="25">
        <v>5</v>
      </c>
      <c r="D59" s="25"/>
      <c r="E59" s="58"/>
      <c r="F59" s="58"/>
      <c r="G59" s="58"/>
    </row>
    <row r="60" s="3" customFormat="1" ht="24.95" customHeight="1" spans="1:7">
      <c r="A60" s="25"/>
      <c r="B60" s="100" t="s">
        <v>76</v>
      </c>
      <c r="C60" s="25">
        <v>10</v>
      </c>
      <c r="D60" s="25"/>
      <c r="E60" s="58"/>
      <c r="F60" s="58"/>
      <c r="G60" s="58"/>
    </row>
    <row r="61" s="3" customFormat="1" ht="24.95" customHeight="1" spans="1:7">
      <c r="A61" s="25"/>
      <c r="B61" s="95" t="s">
        <v>77</v>
      </c>
      <c r="C61" s="25">
        <v>5</v>
      </c>
      <c r="D61" s="25"/>
      <c r="E61" s="58"/>
      <c r="F61" s="58"/>
      <c r="G61" s="58"/>
    </row>
    <row r="62" s="3" customFormat="1" ht="14.1" customHeight="1" spans="1:7">
      <c r="A62" s="92" t="s">
        <v>23</v>
      </c>
      <c r="B62" s="93" t="s">
        <v>78</v>
      </c>
      <c r="C62" s="25"/>
      <c r="D62" s="25"/>
      <c r="E62" s="58"/>
      <c r="F62" s="58"/>
      <c r="G62" s="58"/>
    </row>
    <row r="63" s="3" customFormat="1" ht="14.1" customHeight="1" spans="1:7">
      <c r="A63" s="94"/>
      <c r="B63" s="106" t="s">
        <v>79</v>
      </c>
      <c r="C63" s="107">
        <v>5</v>
      </c>
      <c r="D63" s="25"/>
      <c r="E63" s="58"/>
      <c r="F63" s="58"/>
      <c r="G63" s="58"/>
    </row>
    <row r="64" s="3" customFormat="1" ht="14.1" customHeight="1" spans="1:7">
      <c r="A64" s="97"/>
      <c r="B64" s="98" t="s">
        <v>80</v>
      </c>
      <c r="C64" s="96">
        <v>5</v>
      </c>
      <c r="D64" s="25"/>
      <c r="E64" s="58"/>
      <c r="F64" s="58"/>
      <c r="G64" s="58"/>
    </row>
    <row r="65" s="3" customFormat="1" ht="14.1" customHeight="1" spans="1:7">
      <c r="A65" s="97"/>
      <c r="B65" s="93" t="s">
        <v>81</v>
      </c>
      <c r="C65" s="25">
        <v>5</v>
      </c>
      <c r="D65" s="25"/>
      <c r="E65" s="58"/>
      <c r="F65" s="58"/>
      <c r="G65" s="58"/>
    </row>
    <row r="66" s="3" customFormat="1" ht="14.1" customHeight="1" spans="1:7">
      <c r="A66" s="97"/>
      <c r="B66" s="105" t="s">
        <v>82</v>
      </c>
      <c r="C66" s="25">
        <v>5</v>
      </c>
      <c r="D66" s="25"/>
      <c r="E66" s="58"/>
      <c r="F66" s="58"/>
      <c r="G66" s="58"/>
    </row>
    <row r="67" s="3" customFormat="1" ht="14.1" customHeight="1" spans="1:7">
      <c r="A67" s="97"/>
      <c r="B67" s="105" t="s">
        <v>83</v>
      </c>
      <c r="C67" s="25">
        <v>5</v>
      </c>
      <c r="D67" s="25"/>
      <c r="E67" s="58"/>
      <c r="F67" s="58"/>
      <c r="G67" s="58"/>
    </row>
    <row r="68" s="3" customFormat="1" ht="14.1" customHeight="1" spans="1:7">
      <c r="A68" s="97"/>
      <c r="B68" s="93" t="s">
        <v>84</v>
      </c>
      <c r="C68" s="107">
        <v>5</v>
      </c>
      <c r="D68" s="25"/>
      <c r="E68" s="58"/>
      <c r="F68" s="58"/>
      <c r="G68" s="58"/>
    </row>
    <row r="69" s="3" customFormat="1" ht="25.5" spans="1:7">
      <c r="A69" s="99"/>
      <c r="B69" s="95" t="s">
        <v>85</v>
      </c>
      <c r="C69" s="107">
        <v>5</v>
      </c>
      <c r="D69" s="25"/>
      <c r="E69" s="58"/>
      <c r="F69" s="58"/>
      <c r="G69" s="58"/>
    </row>
    <row r="70" s="3" customFormat="1" ht="14.1" customHeight="1" spans="1:7">
      <c r="A70" s="92" t="s">
        <v>29</v>
      </c>
      <c r="B70" s="105" t="s">
        <v>86</v>
      </c>
      <c r="C70" s="25"/>
      <c r="D70" s="25"/>
      <c r="E70" s="58"/>
      <c r="F70" s="58"/>
      <c r="G70" s="58"/>
    </row>
    <row r="71" s="3" customFormat="1" ht="14.1" customHeight="1" spans="1:7">
      <c r="A71" s="92"/>
      <c r="B71" s="106" t="s">
        <v>87</v>
      </c>
      <c r="C71" s="107">
        <v>3</v>
      </c>
      <c r="D71" s="25"/>
      <c r="E71" s="58"/>
      <c r="F71" s="58"/>
      <c r="G71" s="58"/>
    </row>
    <row r="72" s="3" customFormat="1" ht="14.1" customHeight="1" spans="1:7">
      <c r="A72" s="92"/>
      <c r="B72" s="93" t="s">
        <v>88</v>
      </c>
      <c r="C72" s="107">
        <v>5</v>
      </c>
      <c r="D72" s="25"/>
      <c r="E72" s="58"/>
      <c r="F72" s="58"/>
      <c r="G72" s="58"/>
    </row>
    <row r="73" s="3" customFormat="1" ht="14.1" customHeight="1" spans="1:7">
      <c r="A73" s="92"/>
      <c r="B73" s="101" t="s">
        <v>69</v>
      </c>
      <c r="C73" s="25"/>
      <c r="D73" s="102" t="s">
        <v>70</v>
      </c>
      <c r="E73" s="58"/>
      <c r="F73" s="58"/>
      <c r="G73" s="58"/>
    </row>
    <row r="74" s="3" customFormat="1" ht="14.1" customHeight="1" spans="1:7">
      <c r="A74" s="92"/>
      <c r="B74" s="101" t="s">
        <v>89</v>
      </c>
      <c r="C74" s="25"/>
      <c r="D74" s="25"/>
      <c r="E74" s="58"/>
      <c r="F74" s="58"/>
      <c r="G74" s="58"/>
    </row>
    <row r="75" s="3" customFormat="1" ht="14.1" customHeight="1" spans="1:7">
      <c r="A75" s="90" t="s">
        <v>90</v>
      </c>
      <c r="B75" s="91" t="s">
        <v>91</v>
      </c>
      <c r="C75" s="25"/>
      <c r="D75" s="90">
        <f>SUM(D76,D93,D98)</f>
        <v>0</v>
      </c>
      <c r="E75" s="58"/>
      <c r="F75" s="58"/>
      <c r="G75" s="58"/>
    </row>
    <row r="76" s="3" customFormat="1" ht="14.1" customHeight="1" spans="1:7">
      <c r="A76" s="92" t="s">
        <v>13</v>
      </c>
      <c r="B76" s="95" t="s">
        <v>92</v>
      </c>
      <c r="C76" s="25"/>
      <c r="D76" s="25">
        <f>SUM(D77:D92)</f>
        <v>0</v>
      </c>
      <c r="E76" s="58"/>
      <c r="F76" s="58"/>
      <c r="G76" s="58"/>
    </row>
    <row r="77" s="3" customFormat="1" ht="24.95" customHeight="1" spans="1:7">
      <c r="A77" s="94"/>
      <c r="B77" s="100" t="s">
        <v>93</v>
      </c>
      <c r="C77" s="25">
        <v>10</v>
      </c>
      <c r="D77" s="25"/>
      <c r="E77" s="58"/>
      <c r="F77" s="58"/>
      <c r="G77" s="58"/>
    </row>
    <row r="78" s="3" customFormat="1" ht="24.95" customHeight="1" spans="1:7">
      <c r="A78" s="97"/>
      <c r="B78" s="100" t="s">
        <v>94</v>
      </c>
      <c r="C78" s="25">
        <v>8</v>
      </c>
      <c r="D78" s="25"/>
      <c r="E78" s="58"/>
      <c r="F78" s="58"/>
      <c r="G78" s="58"/>
    </row>
    <row r="79" s="3" customFormat="1" ht="14.1" customHeight="1" spans="1:7">
      <c r="A79" s="97"/>
      <c r="B79" s="93" t="s">
        <v>95</v>
      </c>
      <c r="C79" s="25">
        <v>6</v>
      </c>
      <c r="D79" s="25"/>
      <c r="E79" s="58"/>
      <c r="F79" s="58"/>
      <c r="G79" s="58"/>
    </row>
    <row r="80" s="3" customFormat="1" ht="14.1" customHeight="1" spans="1:7">
      <c r="A80" s="97"/>
      <c r="B80" s="93" t="s">
        <v>96</v>
      </c>
      <c r="C80" s="25">
        <v>4</v>
      </c>
      <c r="D80" s="25"/>
      <c r="E80" s="58"/>
      <c r="F80" s="58"/>
      <c r="G80" s="58"/>
    </row>
    <row r="81" s="3" customFormat="1" ht="24.95" customHeight="1" spans="1:7">
      <c r="A81" s="97"/>
      <c r="B81" s="95" t="s">
        <v>97</v>
      </c>
      <c r="C81" s="25">
        <v>5</v>
      </c>
      <c r="D81" s="25"/>
      <c r="E81" s="58"/>
      <c r="F81" s="58"/>
      <c r="G81" s="58"/>
    </row>
    <row r="82" s="3" customFormat="1" ht="14.1" customHeight="1" spans="1:7">
      <c r="A82" s="97"/>
      <c r="B82" s="104" t="s">
        <v>98</v>
      </c>
      <c r="C82" s="96">
        <v>5</v>
      </c>
      <c r="D82" s="25"/>
      <c r="E82" s="58"/>
      <c r="F82" s="58"/>
      <c r="G82" s="58"/>
    </row>
    <row r="83" s="3" customFormat="1" ht="14.1" customHeight="1" spans="1:7">
      <c r="A83" s="97"/>
      <c r="B83" s="104" t="s">
        <v>99</v>
      </c>
      <c r="C83" s="96">
        <v>10</v>
      </c>
      <c r="D83" s="25"/>
      <c r="E83" s="58"/>
      <c r="F83" s="58"/>
      <c r="G83" s="58"/>
    </row>
    <row r="84" s="3" customFormat="1" ht="14.1" customHeight="1" spans="1:7">
      <c r="A84" s="97"/>
      <c r="B84" s="98" t="s">
        <v>100</v>
      </c>
      <c r="C84" s="96">
        <v>5</v>
      </c>
      <c r="D84" s="25"/>
      <c r="E84" s="58"/>
      <c r="F84" s="58"/>
      <c r="G84" s="58"/>
    </row>
    <row r="85" s="3" customFormat="1" ht="14.1" customHeight="1" spans="1:7">
      <c r="A85" s="97"/>
      <c r="B85" s="98" t="s">
        <v>101</v>
      </c>
      <c r="C85" s="96">
        <v>5</v>
      </c>
      <c r="D85" s="25"/>
      <c r="E85" s="58"/>
      <c r="F85" s="58"/>
      <c r="G85" s="58"/>
    </row>
    <row r="86" s="3" customFormat="1" ht="25.5" spans="1:7">
      <c r="A86" s="97"/>
      <c r="B86" s="108" t="s">
        <v>102</v>
      </c>
      <c r="C86" s="96">
        <v>5</v>
      </c>
      <c r="D86" s="25"/>
      <c r="E86" s="58"/>
      <c r="F86" s="58"/>
      <c r="G86" s="58"/>
    </row>
    <row r="87" s="3" customFormat="1" ht="14.1" customHeight="1" spans="1:7">
      <c r="A87" s="97"/>
      <c r="B87" s="98" t="s">
        <v>103</v>
      </c>
      <c r="C87" s="96">
        <v>5</v>
      </c>
      <c r="D87" s="25"/>
      <c r="E87" s="58"/>
      <c r="F87" s="58"/>
      <c r="G87" s="58"/>
    </row>
    <row r="88" s="3" customFormat="1" ht="14.1" customHeight="1" spans="1:7">
      <c r="A88" s="97"/>
      <c r="B88" s="104" t="s">
        <v>104</v>
      </c>
      <c r="C88" s="96">
        <v>5</v>
      </c>
      <c r="D88" s="25"/>
      <c r="E88" s="58"/>
      <c r="F88" s="58"/>
      <c r="G88" s="58"/>
    </row>
    <row r="89" s="3" customFormat="1" ht="14.1" customHeight="1" spans="1:7">
      <c r="A89" s="97"/>
      <c r="B89" s="104" t="s">
        <v>105</v>
      </c>
      <c r="C89" s="96">
        <v>3</v>
      </c>
      <c r="D89" s="25"/>
      <c r="E89" s="58"/>
      <c r="F89" s="58"/>
      <c r="G89" s="58"/>
    </row>
    <row r="90" s="3" customFormat="1" ht="14.1" customHeight="1" spans="1:7">
      <c r="A90" s="97"/>
      <c r="B90" s="104" t="s">
        <v>106</v>
      </c>
      <c r="C90" s="96">
        <v>5</v>
      </c>
      <c r="D90" s="25"/>
      <c r="E90" s="58"/>
      <c r="F90" s="58"/>
      <c r="G90" s="58"/>
    </row>
    <row r="91" s="3" customFormat="1" ht="14.1" customHeight="1" spans="1:7">
      <c r="A91" s="97"/>
      <c r="B91" s="104" t="s">
        <v>107</v>
      </c>
      <c r="C91" s="96">
        <v>3</v>
      </c>
      <c r="D91" s="25"/>
      <c r="E91" s="58"/>
      <c r="F91" s="58"/>
      <c r="G91" s="58"/>
    </row>
    <row r="92" s="3" customFormat="1" ht="14.1" customHeight="1" spans="1:7">
      <c r="A92" s="99"/>
      <c r="B92" s="104" t="s">
        <v>108</v>
      </c>
      <c r="C92" s="96">
        <v>5</v>
      </c>
      <c r="D92" s="25"/>
      <c r="E92" s="58"/>
      <c r="F92" s="58"/>
      <c r="G92" s="58"/>
    </row>
    <row r="93" s="3" customFormat="1" ht="14.1" customHeight="1" spans="1:7">
      <c r="A93" s="92" t="s">
        <v>23</v>
      </c>
      <c r="B93" s="98" t="s">
        <v>109</v>
      </c>
      <c r="C93" s="96"/>
      <c r="D93" s="25">
        <f>SUM(D94:D97)</f>
        <v>0</v>
      </c>
      <c r="E93" s="58"/>
      <c r="F93" s="58"/>
      <c r="G93" s="58"/>
    </row>
    <row r="94" s="3" customFormat="1" ht="14.1" customHeight="1" spans="1:7">
      <c r="A94" s="94"/>
      <c r="B94" s="106" t="s">
        <v>110</v>
      </c>
      <c r="C94" s="96">
        <v>5</v>
      </c>
      <c r="D94" s="25"/>
      <c r="E94" s="58"/>
      <c r="F94" s="58"/>
      <c r="G94" s="58"/>
    </row>
    <row r="95" s="3" customFormat="1" ht="14.1" customHeight="1" spans="1:7">
      <c r="A95" s="97"/>
      <c r="B95" s="106" t="s">
        <v>111</v>
      </c>
      <c r="C95" s="96">
        <v>5</v>
      </c>
      <c r="D95" s="25"/>
      <c r="E95" s="58"/>
      <c r="F95" s="58"/>
      <c r="G95" s="58"/>
    </row>
    <row r="96" s="3" customFormat="1" ht="14.1" customHeight="1" spans="1:7">
      <c r="A96" s="97"/>
      <c r="B96" s="106" t="s">
        <v>112</v>
      </c>
      <c r="C96" s="96">
        <v>10</v>
      </c>
      <c r="D96" s="25"/>
      <c r="E96" s="58"/>
      <c r="F96" s="58"/>
      <c r="G96" s="58"/>
    </row>
    <row r="97" s="3" customFormat="1" ht="14.1" customHeight="1" spans="1:7">
      <c r="A97" s="99"/>
      <c r="B97" s="106" t="s">
        <v>113</v>
      </c>
      <c r="C97" s="107">
        <v>5</v>
      </c>
      <c r="D97" s="25"/>
      <c r="E97" s="58"/>
      <c r="F97" s="58"/>
      <c r="G97" s="58"/>
    </row>
    <row r="98" s="3" customFormat="1" ht="24.95" customHeight="1" spans="1:7">
      <c r="A98" s="92" t="s">
        <v>29</v>
      </c>
      <c r="B98" s="104" t="s">
        <v>114</v>
      </c>
      <c r="C98" s="96"/>
      <c r="D98" s="25">
        <f>SUM(D99:D100)</f>
        <v>0</v>
      </c>
      <c r="E98" s="58"/>
      <c r="F98" s="58"/>
      <c r="G98" s="58"/>
    </row>
    <row r="99" s="3" customFormat="1" ht="14.1" customHeight="1" spans="1:7">
      <c r="A99" s="94"/>
      <c r="B99" s="106" t="s">
        <v>115</v>
      </c>
      <c r="C99" s="96">
        <v>5</v>
      </c>
      <c r="D99" s="25"/>
      <c r="E99" s="58"/>
      <c r="F99" s="58"/>
      <c r="G99" s="58"/>
    </row>
    <row r="100" s="3" customFormat="1" ht="14.1" customHeight="1" spans="1:7">
      <c r="A100" s="99"/>
      <c r="B100" s="106" t="s">
        <v>116</v>
      </c>
      <c r="C100" s="96">
        <v>2</v>
      </c>
      <c r="D100" s="25"/>
      <c r="E100" s="58"/>
      <c r="F100" s="58"/>
      <c r="G100" s="58"/>
    </row>
    <row r="101" s="3" customFormat="1" ht="14.1" customHeight="1" spans="1:7">
      <c r="A101" s="109"/>
      <c r="B101" s="110" t="s">
        <v>117</v>
      </c>
      <c r="C101" s="96"/>
      <c r="D101" s="102" t="s">
        <v>118</v>
      </c>
      <c r="E101" s="58"/>
      <c r="F101" s="58"/>
      <c r="G101" s="58"/>
    </row>
    <row r="102" s="3" customFormat="1" ht="25.5" spans="1:7">
      <c r="A102" s="111" t="s">
        <v>119</v>
      </c>
      <c r="B102" s="104" t="s">
        <v>120</v>
      </c>
      <c r="C102" s="96"/>
      <c r="D102" s="90">
        <f>SUM(D103:D110)</f>
        <v>0</v>
      </c>
      <c r="E102" s="58"/>
      <c r="F102" s="58"/>
      <c r="G102" s="58"/>
    </row>
    <row r="103" s="3" customFormat="1" ht="14.1" customHeight="1" spans="1:7">
      <c r="A103" s="111"/>
      <c r="B103" s="105" t="s">
        <v>121</v>
      </c>
      <c r="C103" s="96">
        <v>20</v>
      </c>
      <c r="D103" s="25"/>
      <c r="E103" s="58"/>
      <c r="F103" s="58"/>
      <c r="G103" s="58"/>
    </row>
    <row r="104" s="3" customFormat="1" ht="14.1" customHeight="1" spans="1:7">
      <c r="A104" s="112"/>
      <c r="B104" s="105" t="s">
        <v>122</v>
      </c>
      <c r="C104" s="96">
        <v>10</v>
      </c>
      <c r="D104" s="25"/>
      <c r="E104" s="58"/>
      <c r="F104" s="58"/>
      <c r="G104" s="58"/>
    </row>
    <row r="105" s="3" customFormat="1" ht="14.1" customHeight="1" spans="1:7">
      <c r="A105" s="112"/>
      <c r="B105" s="106" t="s">
        <v>123</v>
      </c>
      <c r="C105" s="107">
        <v>10</v>
      </c>
      <c r="D105" s="25"/>
      <c r="E105" s="58"/>
      <c r="F105" s="58"/>
      <c r="G105" s="58"/>
    </row>
    <row r="106" s="3" customFormat="1" ht="14.1" customHeight="1" spans="1:7">
      <c r="A106" s="112"/>
      <c r="B106" s="106" t="s">
        <v>124</v>
      </c>
      <c r="C106" s="107">
        <v>10</v>
      </c>
      <c r="D106" s="25"/>
      <c r="E106" s="58"/>
      <c r="F106" s="58"/>
      <c r="G106" s="58"/>
    </row>
    <row r="107" s="3" customFormat="1" ht="14.1" customHeight="1" spans="1:7">
      <c r="A107" s="112"/>
      <c r="B107" s="106" t="s">
        <v>125</v>
      </c>
      <c r="C107" s="107">
        <v>5</v>
      </c>
      <c r="D107" s="25"/>
      <c r="E107" s="58"/>
      <c r="F107" s="58"/>
      <c r="G107" s="58"/>
    </row>
    <row r="108" s="3" customFormat="1" ht="14.1" customHeight="1" spans="1:7">
      <c r="A108" s="112"/>
      <c r="B108" s="106" t="s">
        <v>126</v>
      </c>
      <c r="C108" s="107">
        <v>5</v>
      </c>
      <c r="D108" s="25"/>
      <c r="E108" s="58"/>
      <c r="F108" s="58"/>
      <c r="G108" s="58"/>
    </row>
    <row r="109" s="3" customFormat="1" ht="14.1" customHeight="1" spans="1:7">
      <c r="A109" s="112"/>
      <c r="B109" s="106" t="s">
        <v>127</v>
      </c>
      <c r="C109" s="107">
        <v>10</v>
      </c>
      <c r="D109" s="25"/>
      <c r="E109" s="58"/>
      <c r="F109" s="58"/>
      <c r="G109" s="58"/>
    </row>
    <row r="110" s="3" customFormat="1" ht="14.1" customHeight="1" spans="1:7">
      <c r="A110" s="113"/>
      <c r="B110" s="106" t="s">
        <v>128</v>
      </c>
      <c r="C110" s="107">
        <v>15</v>
      </c>
      <c r="D110" s="25"/>
      <c r="E110" s="58"/>
      <c r="F110" s="58"/>
      <c r="G110" s="58"/>
    </row>
    <row r="111" s="3" customFormat="1" ht="18" customHeight="1" spans="1:7">
      <c r="A111" s="25"/>
      <c r="B111" s="45" t="s">
        <v>129</v>
      </c>
      <c r="C111" s="58"/>
      <c r="D111" s="25"/>
      <c r="E111" s="58"/>
      <c r="F111" s="58"/>
      <c r="G111" s="58"/>
    </row>
    <row r="112" ht="5.1" customHeight="1"/>
    <row r="113" customHeight="1" spans="2:7">
      <c r="B113" s="114"/>
      <c r="C113" s="115" t="s">
        <v>130</v>
      </c>
      <c r="D113" s="115"/>
      <c r="E113" s="115"/>
      <c r="F113" s="115"/>
      <c r="G113" s="115"/>
    </row>
    <row r="114" customHeight="1" spans="2:7">
      <c r="B114" s="69" t="s">
        <v>131</v>
      </c>
      <c r="C114" s="69" t="s">
        <v>132</v>
      </c>
      <c r="D114" s="69"/>
      <c r="E114" s="69"/>
      <c r="F114" s="69"/>
      <c r="G114" s="69"/>
    </row>
    <row r="115" customHeight="1"/>
    <row r="116" customHeight="1"/>
    <row r="117" ht="20.1" customHeight="1"/>
    <row r="118" ht="20.1" customHeight="1" spans="1:1">
      <c r="A118" s="4">
        <v>1</v>
      </c>
    </row>
    <row r="119" ht="20.1" customHeight="1" spans="1:1">
      <c r="A119" s="4"/>
    </row>
    <row r="120" ht="20.1" customHeight="1" spans="1:1">
      <c r="A120" s="4"/>
    </row>
  </sheetData>
  <mergeCells count="22">
    <mergeCell ref="A2:B2"/>
    <mergeCell ref="C2:G2"/>
    <mergeCell ref="A3:B3"/>
    <mergeCell ref="C3:G3"/>
    <mergeCell ref="A4:G4"/>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103:A110"/>
  </mergeCells>
  <pageMargins left="0.6" right="0.25" top="0.25" bottom="0.25" header="0" footer="0.25"/>
  <pageSetup paperSize="9" scale="86"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3"/>
  <sheetViews>
    <sheetView view="pageBreakPreview" zoomScaleNormal="100" topLeftCell="A49" workbookViewId="0">
      <selection activeCell="A8" sqref="A8:I8"/>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customHeight="1" spans="1:9">
      <c r="A1" s="5"/>
      <c r="B1" s="5"/>
      <c r="C1" s="5"/>
      <c r="D1" s="5"/>
      <c r="E1" s="5"/>
      <c r="F1" s="5"/>
      <c r="G1" s="5"/>
      <c r="H1" s="5"/>
      <c r="I1" s="51" t="s">
        <v>133</v>
      </c>
    </row>
    <row r="2" ht="17.1" customHeight="1" spans="1:20">
      <c r="A2" s="6" t="s">
        <v>134</v>
      </c>
      <c r="B2" s="6"/>
      <c r="C2" s="6"/>
      <c r="D2" s="6"/>
      <c r="E2" s="7" t="s">
        <v>135</v>
      </c>
      <c r="F2" s="7"/>
      <c r="G2" s="7"/>
      <c r="H2" s="7"/>
      <c r="I2" s="7"/>
      <c r="J2" s="52"/>
      <c r="K2" s="52"/>
      <c r="L2" s="52"/>
      <c r="M2" s="52"/>
      <c r="N2" s="52"/>
      <c r="O2" s="52"/>
      <c r="P2" s="52"/>
      <c r="Q2" s="52"/>
      <c r="R2" s="52"/>
      <c r="S2" s="52"/>
      <c r="T2" s="52"/>
    </row>
    <row r="3" ht="17.1" customHeight="1" spans="1:20">
      <c r="A3" s="7" t="s">
        <v>136</v>
      </c>
      <c r="B3" s="7"/>
      <c r="C3" s="7"/>
      <c r="D3" s="7"/>
      <c r="E3" s="8" t="s">
        <v>137</v>
      </c>
      <c r="F3" s="8"/>
      <c r="G3" s="8"/>
      <c r="H3" s="8"/>
      <c r="I3" s="8"/>
      <c r="J3" s="52"/>
      <c r="K3" s="52"/>
      <c r="L3" s="52"/>
      <c r="M3" s="52"/>
      <c r="N3" s="52"/>
      <c r="O3" s="52"/>
      <c r="P3" s="52"/>
      <c r="Q3" s="52"/>
      <c r="R3" s="52"/>
      <c r="S3" s="52"/>
      <c r="T3" s="52"/>
    </row>
    <row r="4" ht="17.1" customHeight="1" spans="1:20">
      <c r="A4" s="7" t="s">
        <v>138</v>
      </c>
      <c r="B4" s="7"/>
      <c r="C4" s="7"/>
      <c r="D4" s="7"/>
      <c r="E4" s="9"/>
      <c r="F4" s="9"/>
      <c r="G4" s="9"/>
      <c r="H4" s="9"/>
      <c r="I4" s="9"/>
      <c r="J4" s="52"/>
      <c r="K4" s="52"/>
      <c r="L4" s="52"/>
      <c r="M4" s="52"/>
      <c r="N4" s="52"/>
      <c r="O4" s="52"/>
      <c r="P4" s="52"/>
      <c r="Q4" s="52"/>
      <c r="R4" s="52"/>
      <c r="S4" s="52"/>
      <c r="T4" s="52"/>
    </row>
    <row r="5" s="1" customFormat="1" ht="12" customHeight="1" spans="1:20">
      <c r="A5" s="10"/>
      <c r="B5" s="10"/>
      <c r="C5" s="10"/>
      <c r="D5" s="10"/>
      <c r="E5" s="11"/>
      <c r="J5" s="11"/>
      <c r="K5" s="11"/>
      <c r="L5" s="11"/>
      <c r="M5" s="11"/>
      <c r="N5" s="11"/>
      <c r="O5" s="11"/>
      <c r="P5" s="11"/>
      <c r="Q5" s="11"/>
      <c r="R5" s="11"/>
      <c r="S5" s="11"/>
      <c r="T5" s="11"/>
    </row>
    <row r="6" ht="24.95" customHeight="1" spans="1:20">
      <c r="A6" s="12" t="s">
        <v>139</v>
      </c>
      <c r="B6" s="12"/>
      <c r="C6" s="12"/>
      <c r="D6" s="12"/>
      <c r="E6" s="12"/>
      <c r="F6" s="12"/>
      <c r="G6" s="12"/>
      <c r="H6" s="12"/>
      <c r="I6" s="12"/>
      <c r="J6" s="53"/>
      <c r="K6" s="53"/>
      <c r="L6" s="53"/>
      <c r="M6" s="53"/>
      <c r="N6" s="53"/>
      <c r="O6" s="53"/>
      <c r="P6" s="53"/>
      <c r="Q6" s="53"/>
      <c r="R6" s="53"/>
      <c r="S6" s="53"/>
      <c r="T6" s="53"/>
    </row>
    <row r="7" s="2" customFormat="1" ht="20.1" customHeight="1" spans="1:20">
      <c r="A7" s="12" t="s">
        <v>140</v>
      </c>
      <c r="B7" s="12"/>
      <c r="C7" s="12"/>
      <c r="D7" s="12"/>
      <c r="E7" s="12"/>
      <c r="F7" s="12"/>
      <c r="G7" s="12"/>
      <c r="H7" s="12"/>
      <c r="I7" s="12"/>
      <c r="J7" s="54"/>
      <c r="K7" s="54"/>
      <c r="L7" s="54"/>
      <c r="M7" s="54"/>
      <c r="N7" s="54"/>
      <c r="O7" s="54"/>
      <c r="P7" s="54"/>
      <c r="Q7" s="54"/>
      <c r="R7" s="54"/>
      <c r="S7" s="54"/>
      <c r="T7" s="54"/>
    </row>
    <row r="8" s="2" customFormat="1" ht="18" customHeight="1" spans="1:20">
      <c r="A8" s="13" t="s">
        <v>141</v>
      </c>
      <c r="B8" s="13"/>
      <c r="C8" s="13"/>
      <c r="D8" s="13"/>
      <c r="E8" s="13"/>
      <c r="F8" s="13"/>
      <c r="G8" s="13"/>
      <c r="H8" s="13"/>
      <c r="I8" s="13"/>
      <c r="J8" s="55"/>
      <c r="K8" s="55"/>
      <c r="L8" s="55"/>
      <c r="M8" s="55"/>
      <c r="N8" s="55"/>
      <c r="O8" s="55"/>
      <c r="P8" s="55"/>
      <c r="Q8" s="55"/>
      <c r="R8" s="55"/>
      <c r="S8" s="55"/>
      <c r="T8" s="55"/>
    </row>
    <row r="9" s="2" customFormat="1" ht="12" customHeight="1" spans="1:20">
      <c r="A9" s="14"/>
      <c r="B9" s="14"/>
      <c r="C9" s="14"/>
      <c r="D9" s="14"/>
      <c r="E9" s="14"/>
      <c r="F9" s="14"/>
      <c r="G9" s="14"/>
      <c r="H9" s="14"/>
      <c r="I9" s="14"/>
      <c r="J9" s="55"/>
      <c r="K9" s="55"/>
      <c r="L9" s="55"/>
      <c r="M9" s="55"/>
      <c r="N9" s="55"/>
      <c r="O9" s="55"/>
      <c r="P9" s="55"/>
      <c r="Q9" s="55"/>
      <c r="R9" s="55"/>
      <c r="S9" s="55"/>
      <c r="T9" s="55"/>
    </row>
    <row r="10" s="3" customFormat="1" ht="18" customHeight="1" spans="1:9">
      <c r="A10" s="15" t="s">
        <v>4</v>
      </c>
      <c r="B10" s="15" t="s">
        <v>142</v>
      </c>
      <c r="C10" s="16" t="s">
        <v>143</v>
      </c>
      <c r="D10" s="17"/>
      <c r="E10" s="18" t="s">
        <v>144</v>
      </c>
      <c r="F10" s="19"/>
      <c r="G10" s="18" t="s">
        <v>145</v>
      </c>
      <c r="H10" s="19"/>
      <c r="I10" s="56" t="s">
        <v>10</v>
      </c>
    </row>
    <row r="11" s="3" customFormat="1" ht="30" customHeight="1" spans="1:9">
      <c r="A11" s="20"/>
      <c r="B11" s="21"/>
      <c r="C11" s="22"/>
      <c r="D11" s="23"/>
      <c r="E11" s="24" t="s">
        <v>146</v>
      </c>
      <c r="F11" s="24" t="s">
        <v>147</v>
      </c>
      <c r="G11" s="24" t="s">
        <v>146</v>
      </c>
      <c r="H11" s="24" t="s">
        <v>147</v>
      </c>
      <c r="I11" s="20"/>
    </row>
    <row r="12" s="3" customFormat="1" ht="17.45" customHeight="1" spans="1:9">
      <c r="A12" s="25">
        <v>1</v>
      </c>
      <c r="B12" s="76"/>
      <c r="C12" s="77"/>
      <c r="D12" s="78"/>
      <c r="E12" s="25"/>
      <c r="F12" s="28" t="str">
        <f>IF(AND(E12&gt;=90),"Xuất sắc",IF(AND(E12&gt;=80),"Tốt",IF(AND(E12&gt;=70),"Khá",IF(AND(E12&gt;=60),"TB",IF(AND(E12&gt;=50),"TB",IF(AND(E12&lt;50),IF(AND(E12&gt;0),"Yếu",IF(AND(E12=0),"Không XL"," "))))))))</f>
        <v>Không XL</v>
      </c>
      <c r="G12" s="25"/>
      <c r="H12" s="28" t="str">
        <f>IF(AND(G12&gt;=90),"Xuất sắc",IF(AND(G12&gt;=80),"Tốt",IF(AND(G12&gt;=70),"Khá",IF(AND(G12&gt;=60),"TB",IF(AND(G12&gt;=50),"TB",IF(AND(G12&lt;50),IF(AND(G12&gt;0),"Yếu",IF(AND(G12=0),"Không XL"," "))))))))</f>
        <v>Không XL</v>
      </c>
      <c r="I12" s="57"/>
    </row>
    <row r="13" s="3" customFormat="1" ht="17.45" customHeight="1" spans="1:9">
      <c r="A13" s="25">
        <v>2</v>
      </c>
      <c r="B13" s="76"/>
      <c r="C13" s="77"/>
      <c r="D13" s="78"/>
      <c r="E13" s="25"/>
      <c r="F13" s="29" t="str">
        <f t="shared" ref="F13:F76" si="0">IF(AND(E13&gt;=90),"Xuất sắc",IF(AND(E13&gt;=80),"Tốt",IF(AND(E13&gt;=70),"Khá",IF(AND(E13&gt;=60),"TB",IF(AND(E13&gt;=50),"TB",IF(AND(E13&lt;50),IF(AND(E13&gt;0),"Yếu",IF(AND(E13=0),"Không XL"," "))))))))</f>
        <v>Không XL</v>
      </c>
      <c r="G13" s="25"/>
      <c r="H13" s="29" t="str">
        <f t="shared" ref="H13:H76" si="1">IF(AND(G13&gt;=90),"Xuất sắc",IF(AND(G13&gt;=80),"Tốt",IF(AND(G13&gt;=70),"Khá",IF(AND(G13&gt;=60),"TB",IF(AND(G13&gt;=50),"TB",IF(AND(G13&lt;50),IF(AND(G13&gt;0),"Yếu",IF(AND(G13=0),"Không XL"," "))))))))</f>
        <v>Không XL</v>
      </c>
      <c r="I13" s="57"/>
    </row>
    <row r="14" s="3" customFormat="1" ht="17.45" customHeight="1" spans="1:9">
      <c r="A14" s="25">
        <v>3</v>
      </c>
      <c r="B14" s="76"/>
      <c r="C14" s="77"/>
      <c r="D14" s="78"/>
      <c r="E14" s="25"/>
      <c r="F14" s="29" t="str">
        <f t="shared" si="0"/>
        <v>Không XL</v>
      </c>
      <c r="G14" s="25"/>
      <c r="H14" s="29" t="str">
        <f t="shared" si="1"/>
        <v>Không XL</v>
      </c>
      <c r="I14" s="57"/>
    </row>
    <row r="15" s="3" customFormat="1" ht="17.45" customHeight="1" spans="1:9">
      <c r="A15" s="25">
        <v>4</v>
      </c>
      <c r="B15" s="76"/>
      <c r="C15" s="77"/>
      <c r="D15" s="78"/>
      <c r="E15" s="25"/>
      <c r="F15" s="29" t="str">
        <f t="shared" si="0"/>
        <v>Không XL</v>
      </c>
      <c r="G15" s="25"/>
      <c r="H15" s="29" t="str">
        <f t="shared" si="1"/>
        <v>Không XL</v>
      </c>
      <c r="I15" s="58"/>
    </row>
    <row r="16" s="3" customFormat="1" ht="17.45" customHeight="1" spans="1:9">
      <c r="A16" s="25">
        <v>5</v>
      </c>
      <c r="B16" s="76"/>
      <c r="C16" s="77"/>
      <c r="D16" s="78"/>
      <c r="E16" s="25"/>
      <c r="F16" s="29" t="str">
        <f t="shared" si="0"/>
        <v>Không XL</v>
      </c>
      <c r="G16" s="25"/>
      <c r="H16" s="29" t="str">
        <f t="shared" si="1"/>
        <v>Không XL</v>
      </c>
      <c r="I16" s="58"/>
    </row>
    <row r="17" s="3" customFormat="1" ht="17.45" customHeight="1" spans="1:9">
      <c r="A17" s="25">
        <v>6</v>
      </c>
      <c r="B17" s="76"/>
      <c r="C17" s="77"/>
      <c r="D17" s="78"/>
      <c r="E17" s="25"/>
      <c r="F17" s="29" t="str">
        <f t="shared" si="0"/>
        <v>Không XL</v>
      </c>
      <c r="G17" s="25"/>
      <c r="H17" s="29" t="str">
        <f t="shared" si="1"/>
        <v>Không XL</v>
      </c>
      <c r="I17" s="58"/>
    </row>
    <row r="18" s="3" customFormat="1" ht="17.45" customHeight="1" spans="1:9">
      <c r="A18" s="25">
        <v>7</v>
      </c>
      <c r="B18" s="76"/>
      <c r="C18" s="77"/>
      <c r="D18" s="78"/>
      <c r="E18" s="25"/>
      <c r="F18" s="29" t="str">
        <f t="shared" si="0"/>
        <v>Không XL</v>
      </c>
      <c r="G18" s="25"/>
      <c r="H18" s="29" t="str">
        <f t="shared" si="1"/>
        <v>Không XL</v>
      </c>
      <c r="I18" s="58"/>
    </row>
    <row r="19" s="3" customFormat="1" ht="17.45" customHeight="1" spans="1:9">
      <c r="A19" s="25">
        <v>8</v>
      </c>
      <c r="B19" s="76"/>
      <c r="C19" s="77"/>
      <c r="D19" s="78"/>
      <c r="E19" s="25"/>
      <c r="F19" s="29" t="str">
        <f t="shared" si="0"/>
        <v>Không XL</v>
      </c>
      <c r="G19" s="25"/>
      <c r="H19" s="29" t="str">
        <f t="shared" si="1"/>
        <v>Không XL</v>
      </c>
      <c r="I19" s="58"/>
    </row>
    <row r="20" s="3" customFormat="1" ht="17.45" customHeight="1" spans="1:9">
      <c r="A20" s="25">
        <v>9</v>
      </c>
      <c r="B20" s="76"/>
      <c r="C20" s="77"/>
      <c r="D20" s="78"/>
      <c r="E20" s="25"/>
      <c r="F20" s="29" t="str">
        <f t="shared" si="0"/>
        <v>Không XL</v>
      </c>
      <c r="G20" s="25"/>
      <c r="H20" s="29" t="str">
        <f t="shared" si="1"/>
        <v>Không XL</v>
      </c>
      <c r="I20" s="57"/>
    </row>
    <row r="21" s="3" customFormat="1" ht="17.45" customHeight="1" spans="1:9">
      <c r="A21" s="25">
        <v>10</v>
      </c>
      <c r="B21" s="76"/>
      <c r="C21" s="77"/>
      <c r="D21" s="78"/>
      <c r="E21" s="25"/>
      <c r="F21" s="29" t="str">
        <f t="shared" si="0"/>
        <v>Không XL</v>
      </c>
      <c r="G21" s="25"/>
      <c r="H21" s="29" t="str">
        <f t="shared" si="1"/>
        <v>Không XL</v>
      </c>
      <c r="I21" s="57"/>
    </row>
    <row r="22" s="3" customFormat="1" ht="17.45" customHeight="1" spans="1:9">
      <c r="A22" s="25">
        <v>11</v>
      </c>
      <c r="B22" s="76"/>
      <c r="C22" s="77"/>
      <c r="D22" s="78"/>
      <c r="E22" s="25"/>
      <c r="F22" s="29" t="str">
        <f t="shared" si="0"/>
        <v>Không XL</v>
      </c>
      <c r="G22" s="25"/>
      <c r="H22" s="29" t="str">
        <f t="shared" si="1"/>
        <v>Không XL</v>
      </c>
      <c r="I22" s="57"/>
    </row>
    <row r="23" s="3" customFormat="1" ht="17.45" customHeight="1" spans="1:9">
      <c r="A23" s="25">
        <v>12</v>
      </c>
      <c r="B23" s="76"/>
      <c r="C23" s="77"/>
      <c r="D23" s="78"/>
      <c r="E23" s="25"/>
      <c r="F23" s="29" t="str">
        <f t="shared" si="0"/>
        <v>Không XL</v>
      </c>
      <c r="G23" s="25"/>
      <c r="H23" s="29" t="str">
        <f t="shared" si="1"/>
        <v>Không XL</v>
      </c>
      <c r="I23" s="58"/>
    </row>
    <row r="24" s="3" customFormat="1" ht="17.45" customHeight="1" spans="1:9">
      <c r="A24" s="25">
        <v>13</v>
      </c>
      <c r="B24" s="76"/>
      <c r="C24" s="77"/>
      <c r="D24" s="78"/>
      <c r="E24" s="25"/>
      <c r="F24" s="29" t="str">
        <f t="shared" si="0"/>
        <v>Không XL</v>
      </c>
      <c r="G24" s="25"/>
      <c r="H24" s="29" t="str">
        <f t="shared" si="1"/>
        <v>Không XL</v>
      </c>
      <c r="I24" s="58"/>
    </row>
    <row r="25" s="3" customFormat="1" ht="17.45" customHeight="1" spans="1:9">
      <c r="A25" s="25">
        <v>14</v>
      </c>
      <c r="B25" s="76"/>
      <c r="C25" s="77"/>
      <c r="D25" s="78"/>
      <c r="E25" s="25"/>
      <c r="F25" s="29" t="str">
        <f t="shared" si="0"/>
        <v>Không XL</v>
      </c>
      <c r="G25" s="25"/>
      <c r="H25" s="29" t="str">
        <f t="shared" si="1"/>
        <v>Không XL</v>
      </c>
      <c r="I25" s="58"/>
    </row>
    <row r="26" s="3" customFormat="1" ht="17.45" customHeight="1" spans="1:9">
      <c r="A26" s="25">
        <v>15</v>
      </c>
      <c r="B26" s="76"/>
      <c r="C26" s="77"/>
      <c r="D26" s="78"/>
      <c r="E26" s="25"/>
      <c r="F26" s="29" t="str">
        <f t="shared" si="0"/>
        <v>Không XL</v>
      </c>
      <c r="G26" s="25"/>
      <c r="H26" s="29" t="str">
        <f t="shared" si="1"/>
        <v>Không XL</v>
      </c>
      <c r="I26" s="58"/>
    </row>
    <row r="27" s="3" customFormat="1" ht="17.45" customHeight="1" spans="1:9">
      <c r="A27" s="25">
        <v>16</v>
      </c>
      <c r="B27" s="76"/>
      <c r="C27" s="77"/>
      <c r="D27" s="78"/>
      <c r="E27" s="25"/>
      <c r="F27" s="29" t="str">
        <f t="shared" si="0"/>
        <v>Không XL</v>
      </c>
      <c r="G27" s="25"/>
      <c r="H27" s="29" t="str">
        <f t="shared" si="1"/>
        <v>Không XL</v>
      </c>
      <c r="I27" s="58"/>
    </row>
    <row r="28" s="3" customFormat="1" ht="17.45" customHeight="1" spans="1:9">
      <c r="A28" s="25">
        <v>17</v>
      </c>
      <c r="B28" s="76"/>
      <c r="C28" s="77"/>
      <c r="D28" s="78"/>
      <c r="E28" s="25"/>
      <c r="F28" s="29" t="str">
        <f t="shared" si="0"/>
        <v>Không XL</v>
      </c>
      <c r="G28" s="25"/>
      <c r="H28" s="29" t="str">
        <f t="shared" si="1"/>
        <v>Không XL</v>
      </c>
      <c r="I28" s="58"/>
    </row>
    <row r="29" s="3" customFormat="1" ht="17.45" customHeight="1" spans="1:9">
      <c r="A29" s="25">
        <v>18</v>
      </c>
      <c r="B29" s="76"/>
      <c r="C29" s="77"/>
      <c r="D29" s="78"/>
      <c r="E29" s="25"/>
      <c r="F29" s="29" t="str">
        <f t="shared" si="0"/>
        <v>Không XL</v>
      </c>
      <c r="G29" s="25"/>
      <c r="H29" s="29" t="str">
        <f t="shared" si="1"/>
        <v>Không XL</v>
      </c>
      <c r="I29" s="58"/>
    </row>
    <row r="30" s="3" customFormat="1" ht="17.45" customHeight="1" spans="1:9">
      <c r="A30" s="25">
        <v>19</v>
      </c>
      <c r="B30" s="76"/>
      <c r="C30" s="77"/>
      <c r="D30" s="78"/>
      <c r="E30" s="25"/>
      <c r="F30" s="29" t="str">
        <f t="shared" si="0"/>
        <v>Không XL</v>
      </c>
      <c r="G30" s="25"/>
      <c r="H30" s="29" t="str">
        <f t="shared" si="1"/>
        <v>Không XL</v>
      </c>
      <c r="I30" s="58"/>
    </row>
    <row r="31" s="3" customFormat="1" ht="17.45" customHeight="1" spans="1:9">
      <c r="A31" s="25">
        <v>20</v>
      </c>
      <c r="B31" s="76"/>
      <c r="C31" s="77"/>
      <c r="D31" s="78"/>
      <c r="E31" s="25"/>
      <c r="F31" s="29" t="str">
        <f t="shared" si="0"/>
        <v>Không XL</v>
      </c>
      <c r="G31" s="25"/>
      <c r="H31" s="29" t="str">
        <f t="shared" si="1"/>
        <v>Không XL</v>
      </c>
      <c r="I31" s="57"/>
    </row>
    <row r="32" s="3" customFormat="1" ht="17.45" customHeight="1" spans="1:9">
      <c r="A32" s="25">
        <v>21</v>
      </c>
      <c r="B32" s="76"/>
      <c r="C32" s="77"/>
      <c r="D32" s="78"/>
      <c r="E32" s="25"/>
      <c r="F32" s="29" t="str">
        <f t="shared" si="0"/>
        <v>Không XL</v>
      </c>
      <c r="G32" s="25"/>
      <c r="H32" s="29" t="str">
        <f t="shared" si="1"/>
        <v>Không XL</v>
      </c>
      <c r="I32" s="58"/>
    </row>
    <row r="33" s="3" customFormat="1" ht="17.45" customHeight="1" spans="1:9">
      <c r="A33" s="25">
        <v>22</v>
      </c>
      <c r="B33" s="76"/>
      <c r="C33" s="77"/>
      <c r="D33" s="78"/>
      <c r="E33" s="25"/>
      <c r="F33" s="29" t="str">
        <f t="shared" si="0"/>
        <v>Không XL</v>
      </c>
      <c r="G33" s="25"/>
      <c r="H33" s="29" t="str">
        <f t="shared" si="1"/>
        <v>Không XL</v>
      </c>
      <c r="I33" s="58"/>
    </row>
    <row r="34" s="3" customFormat="1" ht="17.45" customHeight="1" spans="1:9">
      <c r="A34" s="25">
        <v>23</v>
      </c>
      <c r="B34" s="76"/>
      <c r="C34" s="77"/>
      <c r="D34" s="78"/>
      <c r="E34" s="25"/>
      <c r="F34" s="29" t="str">
        <f t="shared" si="0"/>
        <v>Không XL</v>
      </c>
      <c r="G34" s="25"/>
      <c r="H34" s="29" t="str">
        <f t="shared" si="1"/>
        <v>Không XL</v>
      </c>
      <c r="I34" s="58"/>
    </row>
    <row r="35" s="3" customFormat="1" ht="17.45" customHeight="1" spans="1:9">
      <c r="A35" s="25">
        <v>24</v>
      </c>
      <c r="B35" s="76"/>
      <c r="C35" s="77"/>
      <c r="D35" s="78"/>
      <c r="E35" s="25"/>
      <c r="F35" s="29" t="str">
        <f t="shared" si="0"/>
        <v>Không XL</v>
      </c>
      <c r="G35" s="25"/>
      <c r="H35" s="29" t="str">
        <f t="shared" si="1"/>
        <v>Không XL</v>
      </c>
      <c r="I35" s="58"/>
    </row>
    <row r="36" s="3" customFormat="1" ht="17.45" customHeight="1" spans="1:9">
      <c r="A36" s="25">
        <v>25</v>
      </c>
      <c r="B36" s="76"/>
      <c r="C36" s="77"/>
      <c r="D36" s="78"/>
      <c r="E36" s="25"/>
      <c r="F36" s="29" t="str">
        <f t="shared" si="0"/>
        <v>Không XL</v>
      </c>
      <c r="G36" s="25"/>
      <c r="H36" s="29" t="str">
        <f t="shared" si="1"/>
        <v>Không XL</v>
      </c>
      <c r="I36" s="58"/>
    </row>
    <row r="37" s="3" customFormat="1" ht="17.45" customHeight="1" spans="1:9">
      <c r="A37" s="25">
        <v>26</v>
      </c>
      <c r="B37" s="76"/>
      <c r="C37" s="77"/>
      <c r="D37" s="78"/>
      <c r="E37" s="25"/>
      <c r="F37" s="29" t="str">
        <f t="shared" si="0"/>
        <v>Không XL</v>
      </c>
      <c r="G37" s="25"/>
      <c r="H37" s="29" t="str">
        <f t="shared" si="1"/>
        <v>Không XL</v>
      </c>
      <c r="I37" s="58"/>
    </row>
    <row r="38" s="3" customFormat="1" ht="17.45" customHeight="1" spans="1:9">
      <c r="A38" s="25">
        <v>27</v>
      </c>
      <c r="B38" s="76"/>
      <c r="C38" s="77"/>
      <c r="D38" s="78"/>
      <c r="E38" s="25"/>
      <c r="F38" s="29" t="str">
        <f t="shared" si="0"/>
        <v>Không XL</v>
      </c>
      <c r="G38" s="25"/>
      <c r="H38" s="29" t="str">
        <f t="shared" si="1"/>
        <v>Không XL</v>
      </c>
      <c r="I38" s="57"/>
    </row>
    <row r="39" s="3" customFormat="1" ht="17.45" customHeight="1" spans="1:9">
      <c r="A39" s="25">
        <v>28</v>
      </c>
      <c r="B39" s="76"/>
      <c r="C39" s="77"/>
      <c r="D39" s="78"/>
      <c r="E39" s="25"/>
      <c r="F39" s="29" t="str">
        <f t="shared" si="0"/>
        <v>Không XL</v>
      </c>
      <c r="G39" s="25"/>
      <c r="H39" s="29" t="str">
        <f t="shared" si="1"/>
        <v>Không XL</v>
      </c>
      <c r="I39" s="58"/>
    </row>
    <row r="40" s="3" customFormat="1" ht="17.45" customHeight="1" spans="1:9">
      <c r="A40" s="25">
        <v>29</v>
      </c>
      <c r="B40" s="76"/>
      <c r="C40" s="77"/>
      <c r="D40" s="78"/>
      <c r="E40" s="25"/>
      <c r="F40" s="29" t="str">
        <f t="shared" si="0"/>
        <v>Không XL</v>
      </c>
      <c r="G40" s="25"/>
      <c r="H40" s="29" t="str">
        <f t="shared" si="1"/>
        <v>Không XL</v>
      </c>
      <c r="I40" s="57"/>
    </row>
    <row r="41" s="3" customFormat="1" ht="17.45" customHeight="1" spans="1:9">
      <c r="A41" s="25">
        <v>30</v>
      </c>
      <c r="B41" s="76"/>
      <c r="C41" s="77"/>
      <c r="D41" s="78"/>
      <c r="E41" s="25"/>
      <c r="F41" s="29" t="str">
        <f t="shared" si="0"/>
        <v>Không XL</v>
      </c>
      <c r="G41" s="25"/>
      <c r="H41" s="29" t="str">
        <f t="shared" si="1"/>
        <v>Không XL</v>
      </c>
      <c r="I41" s="57"/>
    </row>
    <row r="42" s="3" customFormat="1" ht="17.45" customHeight="1" spans="1:9">
      <c r="A42" s="25">
        <v>31</v>
      </c>
      <c r="B42" s="76"/>
      <c r="C42" s="77"/>
      <c r="D42" s="78"/>
      <c r="E42" s="25"/>
      <c r="F42" s="29" t="str">
        <f t="shared" si="0"/>
        <v>Không XL</v>
      </c>
      <c r="G42" s="25"/>
      <c r="H42" s="29" t="str">
        <f t="shared" si="1"/>
        <v>Không XL</v>
      </c>
      <c r="I42" s="57"/>
    </row>
    <row r="43" s="3" customFormat="1" ht="17.45" customHeight="1" spans="1:9">
      <c r="A43" s="25">
        <v>32</v>
      </c>
      <c r="B43" s="76"/>
      <c r="C43" s="77"/>
      <c r="D43" s="78"/>
      <c r="E43" s="25"/>
      <c r="F43" s="29" t="str">
        <f t="shared" si="0"/>
        <v>Không XL</v>
      </c>
      <c r="G43" s="25"/>
      <c r="H43" s="29" t="str">
        <f t="shared" si="1"/>
        <v>Không XL</v>
      </c>
      <c r="I43" s="58"/>
    </row>
    <row r="44" s="3" customFormat="1" ht="17.45" customHeight="1" spans="1:9">
      <c r="A44" s="25">
        <v>33</v>
      </c>
      <c r="B44" s="76"/>
      <c r="C44" s="77"/>
      <c r="D44" s="78"/>
      <c r="E44" s="25"/>
      <c r="F44" s="29" t="str">
        <f t="shared" si="0"/>
        <v>Không XL</v>
      </c>
      <c r="G44" s="25"/>
      <c r="H44" s="29" t="str">
        <f t="shared" si="1"/>
        <v>Không XL</v>
      </c>
      <c r="I44" s="58"/>
    </row>
    <row r="45" s="3" customFormat="1" ht="17.45" customHeight="1" spans="1:9">
      <c r="A45" s="25">
        <v>34</v>
      </c>
      <c r="B45" s="76"/>
      <c r="C45" s="77"/>
      <c r="D45" s="78"/>
      <c r="E45" s="25"/>
      <c r="F45" s="29" t="str">
        <f t="shared" si="0"/>
        <v>Không XL</v>
      </c>
      <c r="G45" s="25"/>
      <c r="H45" s="29" t="str">
        <f t="shared" si="1"/>
        <v>Không XL</v>
      </c>
      <c r="I45" s="58"/>
    </row>
    <row r="46" s="3" customFormat="1" ht="17.45" customHeight="1" spans="1:9">
      <c r="A46" s="25">
        <v>35</v>
      </c>
      <c r="B46" s="76"/>
      <c r="C46" s="77"/>
      <c r="D46" s="78"/>
      <c r="E46" s="25"/>
      <c r="F46" s="29" t="str">
        <f t="shared" si="0"/>
        <v>Không XL</v>
      </c>
      <c r="G46" s="25"/>
      <c r="H46" s="29" t="str">
        <f t="shared" si="1"/>
        <v>Không XL</v>
      </c>
      <c r="I46" s="58"/>
    </row>
    <row r="47" s="3" customFormat="1" ht="17.45" customHeight="1" spans="1:9">
      <c r="A47" s="25">
        <v>36</v>
      </c>
      <c r="B47" s="76"/>
      <c r="C47" s="77"/>
      <c r="D47" s="78"/>
      <c r="E47" s="25"/>
      <c r="F47" s="29" t="str">
        <f t="shared" si="0"/>
        <v>Không XL</v>
      </c>
      <c r="G47" s="25"/>
      <c r="H47" s="29" t="str">
        <f t="shared" si="1"/>
        <v>Không XL</v>
      </c>
      <c r="I47" s="58"/>
    </row>
    <row r="48" s="3" customFormat="1" ht="17.45" customHeight="1" spans="1:9">
      <c r="A48" s="25">
        <v>37</v>
      </c>
      <c r="B48" s="76"/>
      <c r="C48" s="77"/>
      <c r="D48" s="78"/>
      <c r="E48" s="25"/>
      <c r="F48" s="29" t="str">
        <f t="shared" si="0"/>
        <v>Không XL</v>
      </c>
      <c r="G48" s="25"/>
      <c r="H48" s="29" t="str">
        <f t="shared" si="1"/>
        <v>Không XL</v>
      </c>
      <c r="I48" s="58"/>
    </row>
    <row r="49" s="3" customFormat="1" ht="17.45" customHeight="1" spans="1:9">
      <c r="A49" s="25">
        <v>38</v>
      </c>
      <c r="B49" s="76"/>
      <c r="C49" s="77"/>
      <c r="D49" s="78"/>
      <c r="E49" s="25"/>
      <c r="F49" s="29" t="str">
        <f t="shared" si="0"/>
        <v>Không XL</v>
      </c>
      <c r="G49" s="25"/>
      <c r="H49" s="29" t="str">
        <f t="shared" si="1"/>
        <v>Không XL</v>
      </c>
      <c r="I49" s="58"/>
    </row>
    <row r="50" s="3" customFormat="1" ht="17.45" customHeight="1" spans="1:9">
      <c r="A50" s="25">
        <v>39</v>
      </c>
      <c r="B50" s="76"/>
      <c r="C50" s="77"/>
      <c r="D50" s="78"/>
      <c r="E50" s="25"/>
      <c r="F50" s="29" t="str">
        <f t="shared" si="0"/>
        <v>Không XL</v>
      </c>
      <c r="G50" s="25"/>
      <c r="H50" s="29" t="str">
        <f t="shared" si="1"/>
        <v>Không XL</v>
      </c>
      <c r="I50" s="58"/>
    </row>
    <row r="51" s="3" customFormat="1" ht="17.45" customHeight="1" spans="1:9">
      <c r="A51" s="25">
        <v>40</v>
      </c>
      <c r="B51" s="76"/>
      <c r="C51" s="77"/>
      <c r="D51" s="78"/>
      <c r="E51" s="25"/>
      <c r="F51" s="29" t="str">
        <f t="shared" si="0"/>
        <v>Không XL</v>
      </c>
      <c r="G51" s="25"/>
      <c r="H51" s="29" t="str">
        <f t="shared" si="1"/>
        <v>Không XL</v>
      </c>
      <c r="I51" s="57"/>
    </row>
    <row r="52" s="3" customFormat="1" ht="17.45" customHeight="1" spans="1:9">
      <c r="A52" s="25">
        <v>41</v>
      </c>
      <c r="B52" s="76"/>
      <c r="C52" s="77"/>
      <c r="D52" s="78"/>
      <c r="E52" s="25"/>
      <c r="F52" s="29" t="str">
        <f t="shared" si="0"/>
        <v>Không XL</v>
      </c>
      <c r="G52" s="25"/>
      <c r="H52" s="29" t="str">
        <f t="shared" si="1"/>
        <v>Không XL</v>
      </c>
      <c r="I52" s="58"/>
    </row>
    <row r="53" s="3" customFormat="1" ht="17.45" customHeight="1" spans="1:9">
      <c r="A53" s="25">
        <v>42</v>
      </c>
      <c r="B53" s="76"/>
      <c r="C53" s="77"/>
      <c r="D53" s="78"/>
      <c r="E53" s="25"/>
      <c r="F53" s="29" t="str">
        <f t="shared" si="0"/>
        <v>Không XL</v>
      </c>
      <c r="G53" s="25"/>
      <c r="H53" s="29" t="str">
        <f t="shared" si="1"/>
        <v>Không XL</v>
      </c>
      <c r="I53" s="58"/>
    </row>
    <row r="54" s="3" customFormat="1" ht="17.45" customHeight="1" spans="1:9">
      <c r="A54" s="25">
        <v>43</v>
      </c>
      <c r="B54" s="76"/>
      <c r="C54" s="77"/>
      <c r="D54" s="78"/>
      <c r="E54" s="25"/>
      <c r="F54" s="29" t="str">
        <f t="shared" si="0"/>
        <v>Không XL</v>
      </c>
      <c r="G54" s="25"/>
      <c r="H54" s="29" t="str">
        <f t="shared" si="1"/>
        <v>Không XL</v>
      </c>
      <c r="I54" s="58"/>
    </row>
    <row r="55" s="3" customFormat="1" ht="17.45" customHeight="1" spans="1:9">
      <c r="A55" s="25">
        <v>44</v>
      </c>
      <c r="B55" s="76"/>
      <c r="C55" s="77"/>
      <c r="D55" s="78"/>
      <c r="E55" s="25"/>
      <c r="F55" s="29" t="str">
        <f t="shared" si="0"/>
        <v>Không XL</v>
      </c>
      <c r="G55" s="25"/>
      <c r="H55" s="29" t="str">
        <f t="shared" si="1"/>
        <v>Không XL</v>
      </c>
      <c r="I55" s="58"/>
    </row>
    <row r="56" s="3" customFormat="1" ht="17.45" customHeight="1" spans="1:9">
      <c r="A56" s="25">
        <v>45</v>
      </c>
      <c r="B56" s="76"/>
      <c r="C56" s="77"/>
      <c r="D56" s="78"/>
      <c r="E56" s="25"/>
      <c r="F56" s="29" t="str">
        <f t="shared" si="0"/>
        <v>Không XL</v>
      </c>
      <c r="G56" s="25"/>
      <c r="H56" s="29" t="str">
        <f t="shared" si="1"/>
        <v>Không XL</v>
      </c>
      <c r="I56" s="58"/>
    </row>
    <row r="57" s="3" customFormat="1" ht="17.45" customHeight="1" spans="1:9">
      <c r="A57" s="25">
        <v>46</v>
      </c>
      <c r="B57" s="76"/>
      <c r="C57" s="77"/>
      <c r="D57" s="78"/>
      <c r="E57" s="25"/>
      <c r="F57" s="29" t="str">
        <f t="shared" si="0"/>
        <v>Không XL</v>
      </c>
      <c r="G57" s="25"/>
      <c r="H57" s="29" t="str">
        <f t="shared" si="1"/>
        <v>Không XL</v>
      </c>
      <c r="I57" s="58"/>
    </row>
    <row r="58" s="3" customFormat="1" ht="17.45" customHeight="1" spans="1:9">
      <c r="A58" s="25">
        <v>47</v>
      </c>
      <c r="B58" s="76"/>
      <c r="C58" s="77"/>
      <c r="D58" s="78"/>
      <c r="E58" s="25"/>
      <c r="F58" s="29" t="str">
        <f t="shared" si="0"/>
        <v>Không XL</v>
      </c>
      <c r="G58" s="25"/>
      <c r="H58" s="29" t="str">
        <f t="shared" si="1"/>
        <v>Không XL</v>
      </c>
      <c r="I58" s="57"/>
    </row>
    <row r="59" s="3" customFormat="1" ht="17.45" customHeight="1" spans="1:9">
      <c r="A59" s="25">
        <v>48</v>
      </c>
      <c r="B59" s="76"/>
      <c r="C59" s="77"/>
      <c r="D59" s="78"/>
      <c r="E59" s="25"/>
      <c r="F59" s="29" t="str">
        <f t="shared" si="0"/>
        <v>Không XL</v>
      </c>
      <c r="G59" s="25"/>
      <c r="H59" s="29" t="str">
        <f t="shared" si="1"/>
        <v>Không XL</v>
      </c>
      <c r="I59" s="58"/>
    </row>
    <row r="60" s="3" customFormat="1" ht="17.45" customHeight="1" spans="1:9">
      <c r="A60" s="25">
        <v>49</v>
      </c>
      <c r="B60" s="76"/>
      <c r="C60" s="77"/>
      <c r="D60" s="78"/>
      <c r="E60" s="25"/>
      <c r="F60" s="29" t="str">
        <f t="shared" si="0"/>
        <v>Không XL</v>
      </c>
      <c r="G60" s="25"/>
      <c r="H60" s="29" t="str">
        <f t="shared" si="1"/>
        <v>Không XL</v>
      </c>
      <c r="I60" s="57"/>
    </row>
    <row r="61" s="3" customFormat="1" ht="17.45" customHeight="1" spans="1:9">
      <c r="A61" s="25">
        <v>50</v>
      </c>
      <c r="B61" s="76"/>
      <c r="C61" s="77"/>
      <c r="D61" s="78"/>
      <c r="E61" s="25"/>
      <c r="F61" s="29" t="str">
        <f t="shared" si="0"/>
        <v>Không XL</v>
      </c>
      <c r="G61" s="25"/>
      <c r="H61" s="29" t="str">
        <f t="shared" si="1"/>
        <v>Không XL</v>
      </c>
      <c r="I61" s="57"/>
    </row>
    <row r="62" s="3" customFormat="1" ht="17.45" customHeight="1" spans="1:9">
      <c r="A62" s="25">
        <v>51</v>
      </c>
      <c r="B62" s="76"/>
      <c r="C62" s="77"/>
      <c r="D62" s="78"/>
      <c r="E62" s="25"/>
      <c r="F62" s="29" t="str">
        <f t="shared" si="0"/>
        <v>Không XL</v>
      </c>
      <c r="G62" s="25"/>
      <c r="H62" s="29" t="str">
        <f t="shared" si="1"/>
        <v>Không XL</v>
      </c>
      <c r="I62" s="57"/>
    </row>
    <row r="63" s="3" customFormat="1" ht="17.45" customHeight="1" spans="1:9">
      <c r="A63" s="25">
        <v>52</v>
      </c>
      <c r="B63" s="76"/>
      <c r="C63" s="77"/>
      <c r="D63" s="78"/>
      <c r="E63" s="25"/>
      <c r="F63" s="29" t="str">
        <f t="shared" si="0"/>
        <v>Không XL</v>
      </c>
      <c r="G63" s="25"/>
      <c r="H63" s="29" t="str">
        <f t="shared" si="1"/>
        <v>Không XL</v>
      </c>
      <c r="I63" s="58"/>
    </row>
    <row r="64" s="3" customFormat="1" ht="17.45" customHeight="1" spans="1:9">
      <c r="A64" s="25">
        <v>53</v>
      </c>
      <c r="B64" s="76"/>
      <c r="C64" s="77"/>
      <c r="D64" s="78"/>
      <c r="E64" s="25"/>
      <c r="F64" s="29" t="str">
        <f t="shared" si="0"/>
        <v>Không XL</v>
      </c>
      <c r="G64" s="25"/>
      <c r="H64" s="29" t="str">
        <f t="shared" si="1"/>
        <v>Không XL</v>
      </c>
      <c r="I64" s="58"/>
    </row>
    <row r="65" s="3" customFormat="1" ht="17.45" customHeight="1" spans="1:9">
      <c r="A65" s="25">
        <v>54</v>
      </c>
      <c r="B65" s="76"/>
      <c r="C65" s="77"/>
      <c r="D65" s="78"/>
      <c r="E65" s="25"/>
      <c r="F65" s="29" t="str">
        <f t="shared" si="0"/>
        <v>Không XL</v>
      </c>
      <c r="G65" s="25"/>
      <c r="H65" s="29" t="str">
        <f t="shared" si="1"/>
        <v>Không XL</v>
      </c>
      <c r="I65" s="58"/>
    </row>
    <row r="66" s="3" customFormat="1" ht="17.45" customHeight="1" spans="1:9">
      <c r="A66" s="25">
        <v>55</v>
      </c>
      <c r="B66" s="76"/>
      <c r="C66" s="77"/>
      <c r="D66" s="78"/>
      <c r="E66" s="25"/>
      <c r="F66" s="29" t="str">
        <f t="shared" si="0"/>
        <v>Không XL</v>
      </c>
      <c r="G66" s="25"/>
      <c r="H66" s="29" t="str">
        <f t="shared" si="1"/>
        <v>Không XL</v>
      </c>
      <c r="I66" s="58"/>
    </row>
    <row r="67" s="3" customFormat="1" ht="17.45" customHeight="1" spans="1:9">
      <c r="A67" s="25">
        <v>56</v>
      </c>
      <c r="B67" s="76"/>
      <c r="C67" s="77"/>
      <c r="D67" s="78"/>
      <c r="E67" s="25"/>
      <c r="F67" s="29" t="str">
        <f t="shared" si="0"/>
        <v>Không XL</v>
      </c>
      <c r="G67" s="25"/>
      <c r="H67" s="29" t="str">
        <f t="shared" si="1"/>
        <v>Không XL</v>
      </c>
      <c r="I67" s="58"/>
    </row>
    <row r="68" s="3" customFormat="1" ht="17.45" customHeight="1" spans="1:9">
      <c r="A68" s="25">
        <v>57</v>
      </c>
      <c r="B68" s="76"/>
      <c r="C68" s="77"/>
      <c r="D68" s="78"/>
      <c r="E68" s="25"/>
      <c r="F68" s="29" t="str">
        <f t="shared" si="0"/>
        <v>Không XL</v>
      </c>
      <c r="G68" s="25"/>
      <c r="H68" s="29" t="str">
        <f t="shared" si="1"/>
        <v>Không XL</v>
      </c>
      <c r="I68" s="58"/>
    </row>
    <row r="69" s="3" customFormat="1" ht="17.45" customHeight="1" spans="1:9">
      <c r="A69" s="25">
        <v>58</v>
      </c>
      <c r="B69" s="76"/>
      <c r="C69" s="77"/>
      <c r="D69" s="78"/>
      <c r="E69" s="25"/>
      <c r="F69" s="29" t="str">
        <f t="shared" si="0"/>
        <v>Không XL</v>
      </c>
      <c r="G69" s="25"/>
      <c r="H69" s="29" t="str">
        <f t="shared" si="1"/>
        <v>Không XL</v>
      </c>
      <c r="I69" s="58"/>
    </row>
    <row r="70" s="3" customFormat="1" ht="17.45" customHeight="1" spans="1:9">
      <c r="A70" s="25">
        <v>59</v>
      </c>
      <c r="B70" s="76"/>
      <c r="C70" s="77"/>
      <c r="D70" s="78"/>
      <c r="E70" s="25"/>
      <c r="F70" s="29" t="str">
        <f t="shared" si="0"/>
        <v>Không XL</v>
      </c>
      <c r="G70" s="25"/>
      <c r="H70" s="29" t="str">
        <f t="shared" si="1"/>
        <v>Không XL</v>
      </c>
      <c r="I70" s="58"/>
    </row>
    <row r="71" s="3" customFormat="1" ht="17.45" customHeight="1" spans="1:9">
      <c r="A71" s="25">
        <v>60</v>
      </c>
      <c r="B71" s="76"/>
      <c r="C71" s="77"/>
      <c r="D71" s="78"/>
      <c r="E71" s="25"/>
      <c r="F71" s="29" t="str">
        <f t="shared" si="0"/>
        <v>Không XL</v>
      </c>
      <c r="G71" s="25"/>
      <c r="H71" s="29" t="str">
        <f t="shared" si="1"/>
        <v>Không XL</v>
      </c>
      <c r="I71" s="57"/>
    </row>
    <row r="72" s="3" customFormat="1" ht="17.45" customHeight="1" spans="1:9">
      <c r="A72" s="25">
        <v>61</v>
      </c>
      <c r="B72" s="76"/>
      <c r="C72" s="77"/>
      <c r="D72" s="78"/>
      <c r="E72" s="25"/>
      <c r="F72" s="29" t="str">
        <f t="shared" si="0"/>
        <v>Không XL</v>
      </c>
      <c r="G72" s="25"/>
      <c r="H72" s="29" t="str">
        <f t="shared" si="1"/>
        <v>Không XL</v>
      </c>
      <c r="I72" s="58"/>
    </row>
    <row r="73" s="3" customFormat="1" ht="17.45" customHeight="1" spans="1:9">
      <c r="A73" s="25">
        <v>62</v>
      </c>
      <c r="B73" s="76"/>
      <c r="C73" s="77"/>
      <c r="D73" s="78"/>
      <c r="E73" s="25"/>
      <c r="F73" s="29" t="str">
        <f t="shared" si="0"/>
        <v>Không XL</v>
      </c>
      <c r="G73" s="25"/>
      <c r="H73" s="29" t="str">
        <f t="shared" si="1"/>
        <v>Không XL</v>
      </c>
      <c r="I73" s="58"/>
    </row>
    <row r="74" s="3" customFormat="1" ht="17.45" customHeight="1" spans="1:9">
      <c r="A74" s="25">
        <v>63</v>
      </c>
      <c r="B74" s="76"/>
      <c r="C74" s="77"/>
      <c r="D74" s="78"/>
      <c r="E74" s="25"/>
      <c r="F74" s="29" t="str">
        <f t="shared" si="0"/>
        <v>Không XL</v>
      </c>
      <c r="G74" s="25"/>
      <c r="H74" s="29" t="str">
        <f t="shared" si="1"/>
        <v>Không XL</v>
      </c>
      <c r="I74" s="58"/>
    </row>
    <row r="75" s="3" customFormat="1" ht="17.45" customHeight="1" spans="1:9">
      <c r="A75" s="25">
        <v>64</v>
      </c>
      <c r="B75" s="76"/>
      <c r="C75" s="77"/>
      <c r="D75" s="78"/>
      <c r="E75" s="25"/>
      <c r="F75" s="29" t="str">
        <f t="shared" si="0"/>
        <v>Không XL</v>
      </c>
      <c r="G75" s="25"/>
      <c r="H75" s="29" t="str">
        <f t="shared" si="1"/>
        <v>Không XL</v>
      </c>
      <c r="I75" s="58"/>
    </row>
    <row r="76" s="3" customFormat="1" ht="17.45" customHeight="1" spans="1:9">
      <c r="A76" s="25">
        <v>65</v>
      </c>
      <c r="B76" s="76"/>
      <c r="C76" s="77"/>
      <c r="D76" s="78"/>
      <c r="E76" s="25"/>
      <c r="F76" s="29" t="str">
        <f t="shared" si="0"/>
        <v>Không XL</v>
      </c>
      <c r="G76" s="25"/>
      <c r="H76" s="29" t="str">
        <f t="shared" si="1"/>
        <v>Không XL</v>
      </c>
      <c r="I76" s="58"/>
    </row>
    <row r="77" s="3" customFormat="1" ht="17.45" customHeight="1" spans="1:9">
      <c r="A77" s="25">
        <v>66</v>
      </c>
      <c r="B77" s="76"/>
      <c r="C77" s="77"/>
      <c r="D77" s="78"/>
      <c r="E77" s="25"/>
      <c r="F77" s="29" t="str">
        <f t="shared" ref="F77" si="2">IF(AND(E77&gt;=90),"Xuất sắc",IF(AND(E77&gt;=80),"Tốt",IF(AND(E77&gt;=70),"Khá",IF(AND(E77&gt;=60),"TB",IF(AND(E77&gt;=50),"TB",IF(AND(E77&lt;50),IF(AND(E77&gt;0),"Yếu",IF(AND(E77=0),"Không XL"," "))))))))</f>
        <v>Không XL</v>
      </c>
      <c r="G77" s="25"/>
      <c r="H77" s="29" t="str">
        <f t="shared" ref="H77" si="3">IF(AND(G77&gt;=90),"Xuất sắc",IF(AND(G77&gt;=80),"Tốt",IF(AND(G77&gt;=70),"Khá",IF(AND(G77&gt;=60),"TB",IF(AND(G77&gt;=50),"TB",IF(AND(G77&lt;50),IF(AND(G77&gt;0),"Yếu",IF(AND(G77=0),"Không XL"," "))))))))</f>
        <v>Không XL</v>
      </c>
      <c r="I77" s="58"/>
    </row>
    <row r="78" ht="20.1" customHeight="1" spans="1:9">
      <c r="A78" s="5"/>
      <c r="B78" s="5"/>
      <c r="C78" s="38" t="s">
        <v>148</v>
      </c>
      <c r="D78" s="38"/>
      <c r="E78" s="38"/>
      <c r="F78" s="38"/>
      <c r="G78" s="38"/>
      <c r="H78" s="38"/>
      <c r="I78" s="38"/>
    </row>
    <row r="79" ht="18" customHeight="1" spans="3:9">
      <c r="C79" s="39" t="s">
        <v>149</v>
      </c>
      <c r="D79" s="40"/>
      <c r="E79" s="41" t="s">
        <v>144</v>
      </c>
      <c r="F79" s="42"/>
      <c r="G79" s="41" t="s">
        <v>145</v>
      </c>
      <c r="H79" s="42"/>
      <c r="I79" s="60" t="s">
        <v>10</v>
      </c>
    </row>
    <row r="80" s="3" customFormat="1" ht="18" customHeight="1" spans="3:9">
      <c r="C80" s="43"/>
      <c r="D80" s="44"/>
      <c r="E80" s="24" t="s">
        <v>150</v>
      </c>
      <c r="F80" s="45" t="s">
        <v>151</v>
      </c>
      <c r="G80" s="24" t="s">
        <v>150</v>
      </c>
      <c r="H80" s="45" t="s">
        <v>151</v>
      </c>
      <c r="I80" s="61"/>
    </row>
    <row r="81" ht="18" customHeight="1" spans="3:9">
      <c r="C81" s="46" t="s">
        <v>152</v>
      </c>
      <c r="D81" s="47"/>
      <c r="E81" s="48">
        <f>COUNTIF(F12:F77,"Xuất sắc")</f>
        <v>0</v>
      </c>
      <c r="F81" s="50">
        <f>E81*100/$A$77</f>
        <v>0</v>
      </c>
      <c r="G81" s="48">
        <f>COUNTIF(H12:H77,"Xuất sắc")</f>
        <v>0</v>
      </c>
      <c r="H81" s="50">
        <f>G81*100/$A$77</f>
        <v>0</v>
      </c>
      <c r="I81" s="62"/>
    </row>
    <row r="82" ht="18" customHeight="1" spans="3:9">
      <c r="C82" s="46" t="s">
        <v>153</v>
      </c>
      <c r="D82" s="47"/>
      <c r="E82" s="48">
        <f>COUNTIF(F12:F77,"Tốt")</f>
        <v>0</v>
      </c>
      <c r="F82" s="50">
        <f>E82*100/$A$77</f>
        <v>0</v>
      </c>
      <c r="G82" s="48">
        <f>COUNTIF(H12:H77,"Tốt")</f>
        <v>0</v>
      </c>
      <c r="H82" s="50">
        <f t="shared" ref="H82:H86" si="4">G82*100/$A$77</f>
        <v>0</v>
      </c>
      <c r="I82" s="62"/>
    </row>
    <row r="83" ht="18" customHeight="1" spans="3:9">
      <c r="C83" s="46" t="s">
        <v>154</v>
      </c>
      <c r="D83" s="47"/>
      <c r="E83" s="48">
        <f>COUNTIF(F12:F77,"Khá")</f>
        <v>0</v>
      </c>
      <c r="F83" s="50">
        <f t="shared" ref="F83:F86" si="5">E83*100/$A$77</f>
        <v>0</v>
      </c>
      <c r="G83" s="48">
        <f>COUNTIF(H12:H77,"Khá")</f>
        <v>0</v>
      </c>
      <c r="H83" s="50">
        <f t="shared" si="4"/>
        <v>0</v>
      </c>
      <c r="I83" s="62"/>
    </row>
    <row r="84" ht="18" customHeight="1" spans="3:9">
      <c r="C84" s="46" t="s">
        <v>155</v>
      </c>
      <c r="D84" s="47"/>
      <c r="E84" s="48">
        <f>COUNTIF(F12:F77,"TB")</f>
        <v>0</v>
      </c>
      <c r="F84" s="50">
        <f t="shared" si="5"/>
        <v>0</v>
      </c>
      <c r="G84" s="48">
        <f>COUNTIF(H12:H77,"TB")</f>
        <v>0</v>
      </c>
      <c r="H84" s="50">
        <f t="shared" si="4"/>
        <v>0</v>
      </c>
      <c r="I84" s="62"/>
    </row>
    <row r="85" ht="18" customHeight="1" spans="3:9">
      <c r="C85" s="46" t="s">
        <v>156</v>
      </c>
      <c r="D85" s="47"/>
      <c r="E85" s="48">
        <f>COUNTIF(F12:F77,"Yếu")</f>
        <v>0</v>
      </c>
      <c r="F85" s="50">
        <f t="shared" si="5"/>
        <v>0</v>
      </c>
      <c r="G85" s="48">
        <f>COUNTIF(H12:H77,"Yếu")</f>
        <v>0</v>
      </c>
      <c r="H85" s="50">
        <f t="shared" si="4"/>
        <v>0</v>
      </c>
      <c r="I85" s="62"/>
    </row>
    <row r="86" ht="18" customHeight="1" spans="3:9">
      <c r="C86" s="64" t="s">
        <v>157</v>
      </c>
      <c r="D86" s="65"/>
      <c r="E86" s="66">
        <f>COUNTIF(F12:F77,"Không XL")</f>
        <v>66</v>
      </c>
      <c r="F86" s="68">
        <f t="shared" si="5"/>
        <v>100</v>
      </c>
      <c r="G86" s="66">
        <f>COUNTIF(H12:H77,"Không XL")</f>
        <v>66</v>
      </c>
      <c r="H86" s="68">
        <f t="shared" si="4"/>
        <v>100</v>
      </c>
      <c r="I86" s="72"/>
    </row>
    <row r="87" spans="3:6">
      <c r="C87" s="69"/>
      <c r="D87" s="69"/>
      <c r="F87" s="70"/>
    </row>
    <row r="88" ht="18" customHeight="1" spans="5:9">
      <c r="E88" s="71" t="s">
        <v>158</v>
      </c>
      <c r="F88" s="71"/>
      <c r="G88" s="71"/>
      <c r="H88" s="71"/>
      <c r="I88" s="71"/>
    </row>
    <row r="89" ht="18" customHeight="1" spans="1:10">
      <c r="A89" s="9" t="s">
        <v>159</v>
      </c>
      <c r="B89" s="9"/>
      <c r="C89" s="9"/>
      <c r="D89" s="9"/>
      <c r="E89" s="9"/>
      <c r="F89" s="9" t="s">
        <v>144</v>
      </c>
      <c r="G89" s="9"/>
      <c r="H89" s="9"/>
      <c r="I89" s="73" t="s">
        <v>160</v>
      </c>
      <c r="J89" s="73"/>
    </row>
    <row r="90" ht="18" customHeight="1"/>
    <row r="91" ht="18" customHeight="1"/>
    <row r="92" ht="18" customHeight="1"/>
    <row r="93" ht="18" customHeight="1" spans="1:1">
      <c r="A93" s="4">
        <v>1</v>
      </c>
    </row>
  </sheetData>
  <mergeCells count="30">
    <mergeCell ref="A2:D2"/>
    <mergeCell ref="E2:I2"/>
    <mergeCell ref="A3:D3"/>
    <mergeCell ref="E3:I3"/>
    <mergeCell ref="A4:D4"/>
    <mergeCell ref="E4:I4"/>
    <mergeCell ref="A5:D5"/>
    <mergeCell ref="A6:I6"/>
    <mergeCell ref="A7:I7"/>
    <mergeCell ref="A8:I8"/>
    <mergeCell ref="E10:F10"/>
    <mergeCell ref="G10:H10"/>
    <mergeCell ref="C78:I78"/>
    <mergeCell ref="E79:F79"/>
    <mergeCell ref="G79:H79"/>
    <mergeCell ref="C81:D81"/>
    <mergeCell ref="C82:D82"/>
    <mergeCell ref="C83:D83"/>
    <mergeCell ref="C84:D84"/>
    <mergeCell ref="C85:D85"/>
    <mergeCell ref="C86:D86"/>
    <mergeCell ref="E88:I88"/>
    <mergeCell ref="A89:E89"/>
    <mergeCell ref="F89:H89"/>
    <mergeCell ref="A10:A11"/>
    <mergeCell ref="B10:B11"/>
    <mergeCell ref="I10:I11"/>
    <mergeCell ref="I79:I80"/>
    <mergeCell ref="C10:D11"/>
    <mergeCell ref="C79:D80"/>
  </mergeCells>
  <conditionalFormatting sqref="F12:F77 H12:H77">
    <cfRule type="cellIs" dxfId="0" priority="1" stopIfTrue="1" operator="equal">
      <formula>"SVG"</formula>
    </cfRule>
    <cfRule type="cellIs" dxfId="1" priority="2" stopIfTrue="1" operator="equal">
      <formula>"SVXS"</formula>
    </cfRule>
  </conditionalFormatting>
  <pageMargins left="0.5" right="0.25" top="0.5" bottom="0.5" header="0" footer="0.25"/>
  <pageSetup paperSize="9" scale="95"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workbookViewId="0">
      <selection activeCell="C1" sqref="C1"/>
    </sheetView>
  </sheetViews>
  <sheetFormatPr defaultColWidth="7.25833333333333" defaultRowHeight="12.75" outlineLevelCol="2"/>
  <cols>
    <col min="1" max="1" width="23.5" style="74" customWidth="1"/>
    <col min="2" max="2" width="1" style="74" customWidth="1"/>
    <col min="3" max="3" width="25.375" style="74" customWidth="1"/>
    <col min="4" max="16384" width="7.25833333333333" style="74"/>
  </cols>
  <sheetData>
    <row r="1" ht="15.75" spans="1:3">
      <c r="A1" s="75"/>
      <c r="C1" s="75"/>
    </row>
    <row r="2" ht="15.75" spans="1:1">
      <c r="A2" s="75"/>
    </row>
    <row r="3" ht="15.75" spans="1:3">
      <c r="A3" s="75"/>
      <c r="C3" s="75"/>
    </row>
    <row r="4" ht="15.75" spans="1:3">
      <c r="A4" s="75"/>
      <c r="C4" s="75"/>
    </row>
    <row r="5" ht="15.75" spans="3:3">
      <c r="C5" s="75"/>
    </row>
    <row r="6" ht="15.75" spans="3:3">
      <c r="C6" s="75"/>
    </row>
    <row r="7" ht="15.75" spans="1:3">
      <c r="A7" s="75"/>
      <c r="C7" s="75"/>
    </row>
    <row r="8" ht="15.75" spans="1:3">
      <c r="A8" s="75"/>
      <c r="C8" s="75"/>
    </row>
    <row r="9" ht="15.75" spans="1:3">
      <c r="A9"/>
      <c r="C9" s="75"/>
    </row>
    <row r="10" ht="15.75" spans="1:3">
      <c r="A10" s="75"/>
      <c r="C10" s="75"/>
    </row>
    <row r="11" ht="15.75" spans="1:3">
      <c r="A11"/>
      <c r="C11" s="75"/>
    </row>
    <row r="12" ht="15.75" spans="3:3">
      <c r="C12" s="75"/>
    </row>
    <row r="13" ht="15.75" spans="3:3">
      <c r="C13" s="75"/>
    </row>
    <row r="14" ht="15.75" spans="1:3">
      <c r="A14" s="75"/>
      <c r="C14"/>
    </row>
    <row r="15" ht="15.75" spans="1:1">
      <c r="A15" s="75"/>
    </row>
    <row r="16" ht="15.75" spans="1:1">
      <c r="A16" s="75"/>
    </row>
    <row r="17" ht="15.75" spans="1:3">
      <c r="A17"/>
      <c r="C17" s="75"/>
    </row>
    <row r="18" ht="15.75" spans="3:3">
      <c r="C18" s="75"/>
    </row>
    <row r="19" ht="15.75" spans="3:3">
      <c r="C19" s="75"/>
    </row>
    <row r="20" ht="15.75" spans="1:3">
      <c r="A20"/>
      <c r="C20" s="75"/>
    </row>
    <row r="21" ht="15.75" spans="1:3">
      <c r="A21"/>
      <c r="C21" s="75"/>
    </row>
    <row r="22" ht="15.75" spans="1:3">
      <c r="A22" s="75"/>
      <c r="C22" s="75"/>
    </row>
    <row r="23" ht="15.75" spans="1:3">
      <c r="A23" s="75"/>
      <c r="C23"/>
    </row>
    <row r="24" ht="15.75" spans="1:1">
      <c r="A24" s="75"/>
    </row>
    <row r="25" ht="15.75" spans="1:1">
      <c r="A25" s="75"/>
    </row>
    <row r="26" ht="15.75" spans="1:3">
      <c r="A26" s="75"/>
      <c r="C26"/>
    </row>
    <row r="27" ht="15.75" spans="1:3">
      <c r="A27" s="75"/>
      <c r="C27" s="75"/>
    </row>
    <row r="28" ht="15.75" spans="1:3">
      <c r="A28" s="75"/>
      <c r="C28" s="75"/>
    </row>
    <row r="29" ht="15.75" spans="1:3">
      <c r="A29" s="75"/>
      <c r="C29" s="75"/>
    </row>
    <row r="30" ht="15.75" spans="1:3">
      <c r="A30" s="75"/>
      <c r="C30" s="75"/>
    </row>
    <row r="31" ht="15.75" spans="1:3">
      <c r="A31" s="75"/>
      <c r="C31" s="75"/>
    </row>
    <row r="32" ht="15.75" spans="1:3">
      <c r="A32" s="75"/>
      <c r="C32" s="75"/>
    </row>
    <row r="33" ht="15.75" spans="1:3">
      <c r="A33" s="75"/>
      <c r="C33" s="75"/>
    </row>
    <row r="34" ht="15.75" spans="1:3">
      <c r="A34" s="75"/>
      <c r="C34" s="75"/>
    </row>
    <row r="35" ht="15.75" spans="1:3">
      <c r="A35" s="75"/>
      <c r="C35" s="75"/>
    </row>
    <row r="36" ht="15.75" spans="1:3">
      <c r="A36" s="75"/>
      <c r="C36"/>
    </row>
    <row r="37" ht="15.75" spans="1:1">
      <c r="A37" s="75"/>
    </row>
    <row r="38" ht="15.75" spans="1:1">
      <c r="A38" s="75"/>
    </row>
    <row r="39" ht="15.75" spans="1:3">
      <c r="A39" s="75"/>
      <c r="C39"/>
    </row>
    <row r="40" ht="15.75" spans="1:3">
      <c r="A40" s="75"/>
      <c r="C40" s="75"/>
    </row>
    <row r="41" ht="15.75" spans="1:3">
      <c r="A41"/>
      <c r="C41"/>
    </row>
  </sheetData>
  <sheetProtection password="8863" sheet="1" objects="1"/>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6"/>
  <sheetViews>
    <sheetView tabSelected="1" topLeftCell="A25" workbookViewId="0">
      <selection activeCell="D26" sqref="D26"/>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customHeight="1" spans="1:9">
      <c r="A1" s="5"/>
      <c r="B1" s="5"/>
      <c r="C1" s="5"/>
      <c r="D1" s="5"/>
      <c r="E1" s="5"/>
      <c r="F1" s="5"/>
      <c r="G1" s="5"/>
      <c r="H1" s="5"/>
      <c r="I1" s="51" t="s">
        <v>133</v>
      </c>
    </row>
    <row r="2" ht="17.1" customHeight="1" spans="1:20">
      <c r="A2" s="6" t="s">
        <v>134</v>
      </c>
      <c r="B2" s="6"/>
      <c r="C2" s="6"/>
      <c r="D2" s="6"/>
      <c r="E2" s="7" t="s">
        <v>135</v>
      </c>
      <c r="F2" s="7"/>
      <c r="G2" s="7"/>
      <c r="H2" s="7"/>
      <c r="I2" s="7"/>
      <c r="J2" s="52"/>
      <c r="K2" s="52"/>
      <c r="L2" s="52"/>
      <c r="M2" s="52"/>
      <c r="N2" s="52"/>
      <c r="O2" s="52"/>
      <c r="P2" s="52"/>
      <c r="Q2" s="52"/>
      <c r="R2" s="52"/>
      <c r="S2" s="52"/>
      <c r="T2" s="52"/>
    </row>
    <row r="3" ht="17.1" customHeight="1" spans="1:20">
      <c r="A3" s="7" t="s">
        <v>136</v>
      </c>
      <c r="B3" s="7"/>
      <c r="C3" s="7"/>
      <c r="D3" s="7"/>
      <c r="E3" s="8" t="s">
        <v>137</v>
      </c>
      <c r="F3" s="8"/>
      <c r="G3" s="8"/>
      <c r="H3" s="8"/>
      <c r="I3" s="8"/>
      <c r="J3" s="52"/>
      <c r="K3" s="52"/>
      <c r="L3" s="52"/>
      <c r="M3" s="52"/>
      <c r="N3" s="52"/>
      <c r="O3" s="52"/>
      <c r="P3" s="52"/>
      <c r="Q3" s="52"/>
      <c r="R3" s="52"/>
      <c r="S3" s="52"/>
      <c r="T3" s="52"/>
    </row>
    <row r="4" ht="17.1" customHeight="1" spans="1:20">
      <c r="A4" s="7" t="s">
        <v>138</v>
      </c>
      <c r="B4" s="7"/>
      <c r="C4" s="7"/>
      <c r="D4" s="7"/>
      <c r="E4" s="9"/>
      <c r="F4" s="9"/>
      <c r="G4" s="9"/>
      <c r="H4" s="9"/>
      <c r="I4" s="9"/>
      <c r="J4" s="52"/>
      <c r="K4" s="52"/>
      <c r="L4" s="52"/>
      <c r="M4" s="52"/>
      <c r="N4" s="52"/>
      <c r="O4" s="52"/>
      <c r="P4" s="52"/>
      <c r="Q4" s="52"/>
      <c r="R4" s="52"/>
      <c r="S4" s="52"/>
      <c r="T4" s="52"/>
    </row>
    <row r="5" s="1" customFormat="1" ht="12" customHeight="1" spans="1:20">
      <c r="A5" s="10"/>
      <c r="B5" s="10"/>
      <c r="C5" s="10"/>
      <c r="D5" s="10"/>
      <c r="E5" s="11"/>
      <c r="J5" s="11"/>
      <c r="K5" s="11"/>
      <c r="L5" s="11"/>
      <c r="M5" s="11"/>
      <c r="N5" s="11"/>
      <c r="O5" s="11"/>
      <c r="P5" s="11"/>
      <c r="Q5" s="11"/>
      <c r="R5" s="11"/>
      <c r="S5" s="11"/>
      <c r="T5" s="11"/>
    </row>
    <row r="6" ht="24.95" customHeight="1" spans="1:20">
      <c r="A6" s="12" t="s">
        <v>139</v>
      </c>
      <c r="B6" s="12"/>
      <c r="C6" s="12"/>
      <c r="D6" s="12"/>
      <c r="E6" s="12"/>
      <c r="F6" s="12"/>
      <c r="G6" s="12"/>
      <c r="H6" s="12"/>
      <c r="I6" s="12"/>
      <c r="J6" s="53"/>
      <c r="K6" s="53"/>
      <c r="L6" s="53"/>
      <c r="M6" s="53"/>
      <c r="N6" s="53"/>
      <c r="O6" s="53"/>
      <c r="P6" s="53"/>
      <c r="Q6" s="53"/>
      <c r="R6" s="53"/>
      <c r="S6" s="53"/>
      <c r="T6" s="53"/>
    </row>
    <row r="7" s="2" customFormat="1" ht="20.1" customHeight="1" spans="1:20">
      <c r="A7" s="12" t="s">
        <v>161</v>
      </c>
      <c r="B7" s="12"/>
      <c r="C7" s="12"/>
      <c r="D7" s="12"/>
      <c r="E7" s="12"/>
      <c r="F7" s="12"/>
      <c r="G7" s="12"/>
      <c r="H7" s="12"/>
      <c r="I7" s="12"/>
      <c r="J7" s="54"/>
      <c r="K7" s="54"/>
      <c r="L7" s="54"/>
      <c r="M7" s="54"/>
      <c r="N7" s="54"/>
      <c r="O7" s="54"/>
      <c r="P7" s="54"/>
      <c r="Q7" s="54"/>
      <c r="R7" s="54"/>
      <c r="S7" s="54"/>
      <c r="T7" s="54"/>
    </row>
    <row r="8" s="2" customFormat="1" ht="18" customHeight="1" spans="1:20">
      <c r="A8" s="13" t="s">
        <v>162</v>
      </c>
      <c r="B8" s="13"/>
      <c r="C8" s="13"/>
      <c r="D8" s="13"/>
      <c r="E8" s="13"/>
      <c r="F8" s="13"/>
      <c r="G8" s="13"/>
      <c r="H8" s="13"/>
      <c r="I8" s="13"/>
      <c r="J8" s="55"/>
      <c r="K8" s="55"/>
      <c r="L8" s="55"/>
      <c r="M8" s="55"/>
      <c r="N8" s="55"/>
      <c r="O8" s="55"/>
      <c r="P8" s="55"/>
      <c r="Q8" s="55"/>
      <c r="R8" s="55"/>
      <c r="S8" s="55"/>
      <c r="T8" s="55"/>
    </row>
    <row r="9" s="2" customFormat="1" ht="12" customHeight="1" spans="1:20">
      <c r="A9" s="14"/>
      <c r="B9" s="14"/>
      <c r="C9" s="14"/>
      <c r="D9" s="14"/>
      <c r="E9" s="14"/>
      <c r="F9" s="14"/>
      <c r="G9" s="14"/>
      <c r="H9" s="14"/>
      <c r="I9" s="14"/>
      <c r="J9" s="55"/>
      <c r="K9" s="55"/>
      <c r="L9" s="55"/>
      <c r="M9" s="55"/>
      <c r="N9" s="55"/>
      <c r="O9" s="55"/>
      <c r="P9" s="55"/>
      <c r="Q9" s="55"/>
      <c r="R9" s="55"/>
      <c r="S9" s="55"/>
      <c r="T9" s="55"/>
    </row>
    <row r="10" s="3" customFormat="1" ht="18" customHeight="1" spans="1:9">
      <c r="A10" s="15" t="s">
        <v>4</v>
      </c>
      <c r="B10" s="15" t="s">
        <v>142</v>
      </c>
      <c r="C10" s="16" t="s">
        <v>143</v>
      </c>
      <c r="D10" s="17"/>
      <c r="E10" s="18" t="s">
        <v>144</v>
      </c>
      <c r="F10" s="19"/>
      <c r="G10" s="18" t="s">
        <v>145</v>
      </c>
      <c r="H10" s="19"/>
      <c r="I10" s="56" t="s">
        <v>10</v>
      </c>
    </row>
    <row r="11" s="3" customFormat="1" ht="30" customHeight="1" spans="1:9">
      <c r="A11" s="20"/>
      <c r="B11" s="21"/>
      <c r="C11" s="22"/>
      <c r="D11" s="23"/>
      <c r="E11" s="24" t="s">
        <v>146</v>
      </c>
      <c r="F11" s="24" t="s">
        <v>147</v>
      </c>
      <c r="G11" s="24" t="s">
        <v>146</v>
      </c>
      <c r="H11" s="24" t="s">
        <v>147</v>
      </c>
      <c r="I11" s="20"/>
    </row>
    <row r="12" s="3" customFormat="1" ht="17.45" customHeight="1" spans="1:9">
      <c r="A12" s="25">
        <v>1</v>
      </c>
      <c r="B12" s="116" t="s">
        <v>163</v>
      </c>
      <c r="C12" s="27" t="s">
        <v>164</v>
      </c>
      <c r="D12" s="27" t="s">
        <v>165</v>
      </c>
      <c r="E12" s="25">
        <v>54</v>
      </c>
      <c r="F12" s="28" t="str">
        <f t="shared" ref="F12:F26" si="0">IF(AND(E12&gt;=90),"Xuất sắc",IF(AND(E12&gt;=80),"Tốt",IF(AND(E12&gt;=70),"Khá",IF(AND(E12&gt;=60),"TB",IF(AND(E12&gt;=50),"TB",IF(AND(E12&lt;50),IF(AND(E12&gt;0),"Yếu",IF(AND(E12=0),"Không XL"," "))))))))</f>
        <v>TB</v>
      </c>
      <c r="G12" s="25"/>
      <c r="H12" s="29" t="str">
        <f>IF(AND(G12&gt;=90),"Xuất sắc",IF(AND(G12&gt;=80),"Tốt",IF(AND(G12&gt;=70),"Khá",IF(AND(G12&gt;=60),"TB",IF(AND(G12&gt;=50),"TB",IF(AND(G12&lt;50),IF(AND(G12&gt;0),"Yếu",IF(AND(G12=0),"Không XL"," "))))))))</f>
        <v>Không XL</v>
      </c>
      <c r="I12" s="57"/>
    </row>
    <row r="13" s="3" customFormat="1" ht="17.45" customHeight="1" spans="1:9">
      <c r="A13" s="25">
        <v>2</v>
      </c>
      <c r="B13" s="116" t="s">
        <v>166</v>
      </c>
      <c r="C13" s="27" t="s">
        <v>167</v>
      </c>
      <c r="D13" s="27" t="s">
        <v>165</v>
      </c>
      <c r="E13" s="25">
        <v>58</v>
      </c>
      <c r="F13" s="28" t="str">
        <f t="shared" si="0"/>
        <v>TB</v>
      </c>
      <c r="G13" s="25"/>
      <c r="H13" s="29" t="str">
        <f>IF(AND(G13&gt;=90),"Xuất sắc",IF(AND(G13&gt;=80),"Tốt",IF(AND(G13&gt;=70),"Khá",IF(AND(G13&gt;=60),"TB",IF(AND(G13&gt;=50),"TB",IF(AND(G13&lt;50),IF(AND(G13&gt;0),"Yếu",IF(AND(G13=0),"Không XL"," "))))))))</f>
        <v>Không XL</v>
      </c>
      <c r="I13" s="57"/>
    </row>
    <row r="14" s="3" customFormat="1" ht="17.45" customHeight="1" spans="1:9">
      <c r="A14" s="25">
        <v>3</v>
      </c>
      <c r="B14" s="116" t="s">
        <v>168</v>
      </c>
      <c r="C14" s="27" t="s">
        <v>169</v>
      </c>
      <c r="D14" s="27" t="s">
        <v>170</v>
      </c>
      <c r="E14" s="25">
        <v>54</v>
      </c>
      <c r="F14" s="28" t="str">
        <f t="shared" si="0"/>
        <v>TB</v>
      </c>
      <c r="G14" s="25"/>
      <c r="H14" s="29"/>
      <c r="I14" s="58"/>
    </row>
    <row r="15" s="3" customFormat="1" ht="17.45" customHeight="1" spans="1:9">
      <c r="A15" s="25">
        <v>4</v>
      </c>
      <c r="B15" s="116" t="s">
        <v>171</v>
      </c>
      <c r="C15" s="27" t="s">
        <v>172</v>
      </c>
      <c r="D15" s="27" t="s">
        <v>173</v>
      </c>
      <c r="E15" s="25">
        <v>50</v>
      </c>
      <c r="F15" s="28" t="str">
        <f t="shared" si="0"/>
        <v>TB</v>
      </c>
      <c r="G15" s="25"/>
      <c r="H15" s="29"/>
      <c r="I15" s="58"/>
    </row>
    <row r="16" s="3" customFormat="1" ht="17.45" customHeight="1" spans="1:9">
      <c r="A16" s="25">
        <v>5</v>
      </c>
      <c r="B16" s="116" t="s">
        <v>174</v>
      </c>
      <c r="C16" s="27" t="s">
        <v>175</v>
      </c>
      <c r="D16" s="27" t="s">
        <v>176</v>
      </c>
      <c r="E16" s="25">
        <v>50</v>
      </c>
      <c r="F16" s="28" t="str">
        <f t="shared" si="0"/>
        <v>TB</v>
      </c>
      <c r="G16" s="25"/>
      <c r="H16" s="29"/>
      <c r="I16" s="58"/>
    </row>
    <row r="17" s="3" customFormat="1" ht="17.45" customHeight="1" spans="1:9">
      <c r="A17" s="25">
        <v>6</v>
      </c>
      <c r="B17" s="117" t="s">
        <v>177</v>
      </c>
      <c r="C17" s="31" t="s">
        <v>178</v>
      </c>
      <c r="D17" s="31" t="s">
        <v>179</v>
      </c>
      <c r="E17" s="25">
        <v>0</v>
      </c>
      <c r="F17" s="28" t="str">
        <f t="shared" si="0"/>
        <v>Không XL</v>
      </c>
      <c r="G17" s="25"/>
      <c r="H17" s="29"/>
      <c r="I17" s="58"/>
    </row>
    <row r="18" s="3" customFormat="1" ht="17.45" customHeight="1" spans="1:9">
      <c r="A18" s="25">
        <v>7</v>
      </c>
      <c r="B18" s="116" t="s">
        <v>180</v>
      </c>
      <c r="C18" s="27" t="s">
        <v>181</v>
      </c>
      <c r="D18" s="27" t="s">
        <v>182</v>
      </c>
      <c r="E18" s="25">
        <v>52</v>
      </c>
      <c r="F18" s="28" t="str">
        <f t="shared" si="0"/>
        <v>TB</v>
      </c>
      <c r="G18" s="25"/>
      <c r="H18" s="29"/>
      <c r="I18" s="58"/>
    </row>
    <row r="19" s="3" customFormat="1" ht="17.45" customHeight="1" spans="1:9">
      <c r="A19" s="25">
        <v>8</v>
      </c>
      <c r="B19" s="117" t="s">
        <v>183</v>
      </c>
      <c r="C19" s="31" t="s">
        <v>184</v>
      </c>
      <c r="D19" s="31" t="s">
        <v>185</v>
      </c>
      <c r="E19" s="25">
        <v>0</v>
      </c>
      <c r="F19" s="28" t="str">
        <f t="shared" si="0"/>
        <v>Không XL</v>
      </c>
      <c r="G19" s="25"/>
      <c r="H19" s="29"/>
      <c r="I19" s="58"/>
    </row>
    <row r="20" s="3" customFormat="1" ht="17.45" customHeight="1" spans="1:9">
      <c r="A20" s="25">
        <v>9</v>
      </c>
      <c r="B20" s="116" t="s">
        <v>186</v>
      </c>
      <c r="C20" s="27" t="s">
        <v>187</v>
      </c>
      <c r="D20" s="27" t="s">
        <v>188</v>
      </c>
      <c r="E20" s="25">
        <v>65</v>
      </c>
      <c r="F20" s="28" t="str">
        <f t="shared" si="0"/>
        <v>TB</v>
      </c>
      <c r="G20" s="25"/>
      <c r="H20" s="29"/>
      <c r="I20" s="58"/>
    </row>
    <row r="21" s="3" customFormat="1" ht="17.45" customHeight="1" spans="1:9">
      <c r="A21" s="25">
        <v>10</v>
      </c>
      <c r="B21" s="116" t="s">
        <v>189</v>
      </c>
      <c r="C21" s="27" t="s">
        <v>190</v>
      </c>
      <c r="D21" s="27" t="s">
        <v>191</v>
      </c>
      <c r="E21" s="25">
        <v>50</v>
      </c>
      <c r="F21" s="28" t="str">
        <f t="shared" si="0"/>
        <v>TB</v>
      </c>
      <c r="G21" s="25"/>
      <c r="H21" s="29" t="str">
        <f t="shared" ref="H19:H28" si="1">IF(AND(G21&gt;=90),"Xuất sắc",IF(AND(G21&gt;=80),"Tốt",IF(AND(G21&gt;=70),"Khá",IF(AND(G21&gt;=60),"TB",IF(AND(G21&gt;=50),"TB",IF(AND(G21&lt;50),IF(AND(G21&gt;0),"Yếu",IF(AND(G21=0),"Không XL"," "))))))))</f>
        <v>Không XL</v>
      </c>
      <c r="I21" s="58"/>
    </row>
    <row r="22" s="3" customFormat="1" spans="1:9">
      <c r="A22" s="25">
        <v>11</v>
      </c>
      <c r="B22" s="116" t="s">
        <v>192</v>
      </c>
      <c r="C22" s="27" t="s">
        <v>193</v>
      </c>
      <c r="D22" s="27" t="s">
        <v>191</v>
      </c>
      <c r="E22" s="25">
        <v>53</v>
      </c>
      <c r="F22" s="28" t="str">
        <f t="shared" si="0"/>
        <v>TB</v>
      </c>
      <c r="G22" s="25"/>
      <c r="H22" s="29" t="str">
        <f t="shared" si="1"/>
        <v>Không XL</v>
      </c>
      <c r="I22" s="58"/>
    </row>
    <row r="23" s="3" customFormat="1" spans="1:9">
      <c r="A23" s="25">
        <v>12</v>
      </c>
      <c r="B23" s="116" t="s">
        <v>194</v>
      </c>
      <c r="C23" s="27" t="s">
        <v>195</v>
      </c>
      <c r="D23" s="27" t="s">
        <v>196</v>
      </c>
      <c r="E23" s="25">
        <v>56</v>
      </c>
      <c r="F23" s="28" t="str">
        <f t="shared" si="0"/>
        <v>TB</v>
      </c>
      <c r="G23" s="25"/>
      <c r="H23" s="29" t="str">
        <f t="shared" si="1"/>
        <v>Không XL</v>
      </c>
      <c r="I23" s="58"/>
    </row>
    <row r="24" s="3" customFormat="1" spans="1:9">
      <c r="A24" s="25">
        <v>13</v>
      </c>
      <c r="B24" s="116" t="s">
        <v>197</v>
      </c>
      <c r="C24" s="27" t="s">
        <v>198</v>
      </c>
      <c r="D24" s="27" t="s">
        <v>199</v>
      </c>
      <c r="E24" s="25">
        <v>50</v>
      </c>
      <c r="F24" s="28" t="str">
        <f t="shared" si="0"/>
        <v>TB</v>
      </c>
      <c r="G24" s="25"/>
      <c r="H24" s="29" t="str">
        <f t="shared" si="1"/>
        <v>Không XL</v>
      </c>
      <c r="I24" s="58"/>
    </row>
    <row r="25" s="3" customFormat="1" spans="1:9">
      <c r="A25" s="25">
        <v>14</v>
      </c>
      <c r="B25" s="116" t="s">
        <v>200</v>
      </c>
      <c r="C25" s="27" t="s">
        <v>201</v>
      </c>
      <c r="D25" s="27" t="s">
        <v>199</v>
      </c>
      <c r="E25" s="25">
        <v>54</v>
      </c>
      <c r="F25" s="28" t="str">
        <f t="shared" si="0"/>
        <v>TB</v>
      </c>
      <c r="G25" s="25"/>
      <c r="H25" s="29" t="str">
        <f t="shared" si="1"/>
        <v>Không XL</v>
      </c>
      <c r="I25" s="57"/>
    </row>
    <row r="26" s="3" customFormat="1" spans="1:9">
      <c r="A26" s="25">
        <v>15</v>
      </c>
      <c r="B26" s="116" t="s">
        <v>202</v>
      </c>
      <c r="C26" s="27" t="s">
        <v>203</v>
      </c>
      <c r="D26" s="27" t="s">
        <v>199</v>
      </c>
      <c r="E26" s="25">
        <v>0</v>
      </c>
      <c r="F26" s="28" t="str">
        <f t="shared" si="0"/>
        <v>Không XL</v>
      </c>
      <c r="G26" s="25"/>
      <c r="H26" s="29" t="str">
        <f t="shared" si="1"/>
        <v>Không XL</v>
      </c>
      <c r="I26" s="57"/>
    </row>
    <row r="27" s="3" customFormat="1" spans="1:9">
      <c r="A27" s="25">
        <v>16</v>
      </c>
      <c r="B27" s="116" t="s">
        <v>204</v>
      </c>
      <c r="C27" s="27" t="s">
        <v>205</v>
      </c>
      <c r="D27" s="27" t="s">
        <v>206</v>
      </c>
      <c r="E27" s="25">
        <v>54</v>
      </c>
      <c r="F27" s="28" t="str">
        <f t="shared" ref="F27:F43" si="2">IF(AND(E27&gt;=90),"Xuất sắc",IF(AND(E27&gt;=80),"Tốt",IF(AND(E27&gt;=70),"Khá",IF(AND(E27&gt;=60),"TB",IF(AND(E27&gt;=50),"TB",IF(AND(E27&lt;50),IF(AND(E27&gt;0),"Yếu",IF(AND(E27=0),"Không XL"," "))))))))</f>
        <v>TB</v>
      </c>
      <c r="G27" s="25"/>
      <c r="H27" s="29" t="str">
        <f t="shared" si="1"/>
        <v>Không XL</v>
      </c>
      <c r="I27" s="58"/>
    </row>
    <row r="28" s="3" customFormat="1" spans="1:9">
      <c r="A28" s="25">
        <v>17</v>
      </c>
      <c r="B28" s="117" t="s">
        <v>207</v>
      </c>
      <c r="C28" s="31" t="s">
        <v>208</v>
      </c>
      <c r="D28" s="31" t="s">
        <v>206</v>
      </c>
      <c r="E28" s="25">
        <v>0</v>
      </c>
      <c r="F28" s="28" t="str">
        <f t="shared" si="2"/>
        <v>Không XL</v>
      </c>
      <c r="G28" s="25"/>
      <c r="H28" s="29"/>
      <c r="I28" s="58"/>
    </row>
    <row r="29" s="3" customFormat="1" spans="1:9">
      <c r="A29" s="25">
        <v>18</v>
      </c>
      <c r="B29" s="116" t="s">
        <v>209</v>
      </c>
      <c r="C29" s="27" t="s">
        <v>210</v>
      </c>
      <c r="D29" s="27" t="s">
        <v>206</v>
      </c>
      <c r="E29" s="25">
        <v>55</v>
      </c>
      <c r="F29" s="28" t="str">
        <f t="shared" si="2"/>
        <v>TB</v>
      </c>
      <c r="G29" s="25"/>
      <c r="H29" s="29"/>
      <c r="I29" s="58"/>
    </row>
    <row r="30" s="3" customFormat="1" spans="1:9">
      <c r="A30" s="25">
        <v>19</v>
      </c>
      <c r="B30" s="117" t="s">
        <v>211</v>
      </c>
      <c r="C30" s="31" t="s">
        <v>212</v>
      </c>
      <c r="D30" s="31" t="s">
        <v>213</v>
      </c>
      <c r="E30" s="25">
        <v>0</v>
      </c>
      <c r="F30" s="28" t="str">
        <f t="shared" si="2"/>
        <v>Không XL</v>
      </c>
      <c r="G30" s="25"/>
      <c r="H30" s="29"/>
      <c r="I30" s="58"/>
    </row>
    <row r="31" s="3" customFormat="1" spans="1:9">
      <c r="A31" s="25">
        <v>20</v>
      </c>
      <c r="B31" s="116" t="s">
        <v>214</v>
      </c>
      <c r="C31" s="27" t="s">
        <v>215</v>
      </c>
      <c r="D31" s="27" t="s">
        <v>213</v>
      </c>
      <c r="E31" s="25">
        <v>0</v>
      </c>
      <c r="F31" s="28" t="str">
        <f t="shared" si="2"/>
        <v>Không XL</v>
      </c>
      <c r="G31" s="25"/>
      <c r="H31" s="29"/>
      <c r="I31" s="58"/>
    </row>
    <row r="32" s="3" customFormat="1" spans="1:9">
      <c r="A32" s="25">
        <v>21</v>
      </c>
      <c r="B32" s="116" t="s">
        <v>216</v>
      </c>
      <c r="C32" s="27" t="s">
        <v>217</v>
      </c>
      <c r="D32" s="27" t="s">
        <v>218</v>
      </c>
      <c r="E32" s="25">
        <v>54</v>
      </c>
      <c r="F32" s="28" t="str">
        <f t="shared" si="2"/>
        <v>TB</v>
      </c>
      <c r="G32" s="25"/>
      <c r="H32" s="29"/>
      <c r="I32" s="58"/>
    </row>
    <row r="33" s="3" customFormat="1" spans="1:9">
      <c r="A33" s="25">
        <v>22</v>
      </c>
      <c r="B33" s="116" t="s">
        <v>219</v>
      </c>
      <c r="C33" s="27" t="s">
        <v>220</v>
      </c>
      <c r="D33" s="27" t="s">
        <v>221</v>
      </c>
      <c r="E33" s="25">
        <v>52</v>
      </c>
      <c r="F33" s="28" t="str">
        <f t="shared" si="2"/>
        <v>TB</v>
      </c>
      <c r="G33" s="25"/>
      <c r="H33" s="29"/>
      <c r="I33" s="58"/>
    </row>
    <row r="34" s="3" customFormat="1" spans="1:9">
      <c r="A34" s="25">
        <v>23</v>
      </c>
      <c r="B34" s="116" t="s">
        <v>222</v>
      </c>
      <c r="C34" s="27" t="s">
        <v>223</v>
      </c>
      <c r="D34" s="27" t="s">
        <v>224</v>
      </c>
      <c r="E34" s="25">
        <v>60</v>
      </c>
      <c r="F34" s="28" t="str">
        <f t="shared" si="2"/>
        <v>TB</v>
      </c>
      <c r="G34" s="25"/>
      <c r="H34" s="29"/>
      <c r="I34" s="58"/>
    </row>
    <row r="35" s="3" customFormat="1" spans="1:9">
      <c r="A35" s="25">
        <v>24</v>
      </c>
      <c r="B35" s="116" t="s">
        <v>225</v>
      </c>
      <c r="C35" s="27" t="s">
        <v>226</v>
      </c>
      <c r="D35" s="27" t="s">
        <v>227</v>
      </c>
      <c r="E35" s="25">
        <v>54</v>
      </c>
      <c r="F35" s="28" t="str">
        <f t="shared" si="2"/>
        <v>TB</v>
      </c>
      <c r="G35" s="25"/>
      <c r="H35" s="29"/>
      <c r="I35" s="58"/>
    </row>
    <row r="36" s="3" customFormat="1" spans="1:9">
      <c r="A36" s="25">
        <v>25</v>
      </c>
      <c r="B36" s="116" t="s">
        <v>228</v>
      </c>
      <c r="C36" s="27" t="s">
        <v>229</v>
      </c>
      <c r="D36" s="27" t="s">
        <v>230</v>
      </c>
      <c r="E36" s="25">
        <v>58</v>
      </c>
      <c r="F36" s="28" t="str">
        <f t="shared" si="2"/>
        <v>TB</v>
      </c>
      <c r="G36" s="25"/>
      <c r="H36" s="29"/>
      <c r="I36" s="58"/>
    </row>
    <row r="37" s="3" customFormat="1" spans="1:9">
      <c r="A37" s="25">
        <v>26</v>
      </c>
      <c r="B37" s="116" t="s">
        <v>231</v>
      </c>
      <c r="C37" s="27" t="s">
        <v>232</v>
      </c>
      <c r="D37" s="27" t="s">
        <v>233</v>
      </c>
      <c r="E37" s="25">
        <v>65</v>
      </c>
      <c r="F37" s="28" t="str">
        <f t="shared" si="2"/>
        <v>TB</v>
      </c>
      <c r="G37" s="25"/>
      <c r="H37" s="29"/>
      <c r="I37" s="58"/>
    </row>
    <row r="38" s="3" customFormat="1" spans="1:9">
      <c r="A38" s="25">
        <v>27</v>
      </c>
      <c r="B38" s="116" t="s">
        <v>234</v>
      </c>
      <c r="C38" s="27" t="s">
        <v>235</v>
      </c>
      <c r="D38" s="27" t="s">
        <v>236</v>
      </c>
      <c r="E38" s="25">
        <v>53</v>
      </c>
      <c r="F38" s="28" t="str">
        <f t="shared" si="2"/>
        <v>TB</v>
      </c>
      <c r="G38" s="25"/>
      <c r="H38" s="29"/>
      <c r="I38" s="58"/>
    </row>
    <row r="39" s="3" customFormat="1" spans="1:9">
      <c r="A39" s="25">
        <v>28</v>
      </c>
      <c r="B39" s="116" t="s">
        <v>237</v>
      </c>
      <c r="C39" s="27" t="s">
        <v>238</v>
      </c>
      <c r="D39" s="27" t="s">
        <v>239</v>
      </c>
      <c r="E39" s="25">
        <v>53</v>
      </c>
      <c r="F39" s="28" t="str">
        <f t="shared" si="2"/>
        <v>TB</v>
      </c>
      <c r="G39" s="25"/>
      <c r="H39" s="29"/>
      <c r="I39" s="58"/>
    </row>
    <row r="40" s="3" customFormat="1" spans="1:9">
      <c r="A40" s="25">
        <v>29</v>
      </c>
      <c r="B40" s="117" t="s">
        <v>240</v>
      </c>
      <c r="C40" s="31" t="s">
        <v>241</v>
      </c>
      <c r="D40" s="31" t="s">
        <v>242</v>
      </c>
      <c r="E40" s="25">
        <v>0</v>
      </c>
      <c r="F40" s="28" t="str">
        <f t="shared" si="2"/>
        <v>Không XL</v>
      </c>
      <c r="G40" s="25"/>
      <c r="H40" s="29"/>
      <c r="I40" s="58"/>
    </row>
    <row r="41" s="3" customFormat="1" spans="1:9">
      <c r="A41" s="25">
        <v>30</v>
      </c>
      <c r="B41" s="116" t="s">
        <v>243</v>
      </c>
      <c r="C41" s="27" t="s">
        <v>244</v>
      </c>
      <c r="D41" s="27" t="s">
        <v>245</v>
      </c>
      <c r="E41" s="25">
        <v>68</v>
      </c>
      <c r="F41" s="28" t="str">
        <f t="shared" si="2"/>
        <v>TB</v>
      </c>
      <c r="G41" s="25"/>
      <c r="H41" s="29"/>
      <c r="I41" s="58"/>
    </row>
    <row r="42" s="3" customFormat="1" spans="1:9">
      <c r="A42" s="25">
        <v>31</v>
      </c>
      <c r="B42" s="116" t="s">
        <v>246</v>
      </c>
      <c r="C42" s="27" t="s">
        <v>247</v>
      </c>
      <c r="D42" s="27" t="s">
        <v>248</v>
      </c>
      <c r="E42" s="25">
        <v>55</v>
      </c>
      <c r="F42" s="28" t="str">
        <f t="shared" si="2"/>
        <v>TB</v>
      </c>
      <c r="G42" s="25"/>
      <c r="H42" s="29"/>
      <c r="I42" s="58"/>
    </row>
    <row r="43" s="3" customFormat="1" spans="1:9">
      <c r="A43" s="25">
        <v>32</v>
      </c>
      <c r="B43" s="116" t="s">
        <v>249</v>
      </c>
      <c r="C43" s="27" t="s">
        <v>169</v>
      </c>
      <c r="D43" s="27" t="s">
        <v>250</v>
      </c>
      <c r="E43" s="25">
        <v>50</v>
      </c>
      <c r="F43" s="28" t="str">
        <f t="shared" si="2"/>
        <v>TB</v>
      </c>
      <c r="G43" s="25"/>
      <c r="H43" s="29"/>
      <c r="I43" s="58"/>
    </row>
    <row r="44" s="3" customFormat="1" spans="1:9">
      <c r="A44" s="25">
        <v>33</v>
      </c>
      <c r="B44" s="116" t="s">
        <v>251</v>
      </c>
      <c r="C44" s="27" t="s">
        <v>252</v>
      </c>
      <c r="D44" s="27" t="s">
        <v>253</v>
      </c>
      <c r="E44" s="25">
        <v>55</v>
      </c>
      <c r="F44" s="28" t="str">
        <f t="shared" ref="F44:F60" si="3">IF(AND(E44&gt;=90),"Xuất sắc",IF(AND(E44&gt;=80),"Tốt",IF(AND(E44&gt;=70),"Khá",IF(AND(E44&gt;=60),"TB",IF(AND(E44&gt;=50),"TB",IF(AND(E44&lt;50),IF(AND(E44&gt;0),"Yếu",IF(AND(E44=0),"Không XL"," "))))))))</f>
        <v>TB</v>
      </c>
      <c r="G44" s="25"/>
      <c r="H44" s="29"/>
      <c r="I44" s="58"/>
    </row>
    <row r="45" s="3" customFormat="1" spans="1:9">
      <c r="A45" s="25">
        <v>34</v>
      </c>
      <c r="B45" s="116" t="s">
        <v>254</v>
      </c>
      <c r="C45" s="27" t="s">
        <v>255</v>
      </c>
      <c r="D45" s="27" t="s">
        <v>256</v>
      </c>
      <c r="E45" s="25">
        <v>55</v>
      </c>
      <c r="F45" s="28" t="str">
        <f t="shared" si="3"/>
        <v>TB</v>
      </c>
      <c r="G45" s="25"/>
      <c r="H45" s="29"/>
      <c r="I45" s="58"/>
    </row>
    <row r="46" s="3" customFormat="1" spans="1:9">
      <c r="A46" s="25">
        <v>35</v>
      </c>
      <c r="B46" s="116" t="s">
        <v>257</v>
      </c>
      <c r="C46" s="27" t="s">
        <v>258</v>
      </c>
      <c r="D46" s="27" t="s">
        <v>256</v>
      </c>
      <c r="E46" s="25">
        <v>50</v>
      </c>
      <c r="F46" s="28" t="str">
        <f t="shared" si="3"/>
        <v>TB</v>
      </c>
      <c r="G46" s="25"/>
      <c r="H46" s="29"/>
      <c r="I46" s="58"/>
    </row>
    <row r="47" s="3" customFormat="1" spans="1:9">
      <c r="A47" s="25">
        <v>36</v>
      </c>
      <c r="B47" s="116" t="s">
        <v>259</v>
      </c>
      <c r="C47" s="27" t="s">
        <v>260</v>
      </c>
      <c r="D47" s="27" t="s">
        <v>261</v>
      </c>
      <c r="E47" s="25">
        <v>55</v>
      </c>
      <c r="F47" s="28" t="str">
        <f t="shared" si="3"/>
        <v>TB</v>
      </c>
      <c r="G47" s="25"/>
      <c r="H47" s="29"/>
      <c r="I47" s="58"/>
    </row>
    <row r="48" s="3" customFormat="1" spans="1:9">
      <c r="A48" s="25">
        <v>37</v>
      </c>
      <c r="B48" s="116" t="s">
        <v>262</v>
      </c>
      <c r="C48" s="27" t="s">
        <v>263</v>
      </c>
      <c r="D48" s="27" t="s">
        <v>264</v>
      </c>
      <c r="E48" s="25">
        <v>50</v>
      </c>
      <c r="F48" s="28" t="str">
        <f t="shared" si="3"/>
        <v>TB</v>
      </c>
      <c r="G48" s="25"/>
      <c r="H48" s="29"/>
      <c r="I48" s="58"/>
    </row>
    <row r="49" s="3" customFormat="1" spans="1:9">
      <c r="A49" s="25">
        <v>38</v>
      </c>
      <c r="B49" s="116" t="s">
        <v>265</v>
      </c>
      <c r="C49" s="27" t="s">
        <v>247</v>
      </c>
      <c r="D49" s="27" t="s">
        <v>264</v>
      </c>
      <c r="E49" s="25">
        <v>54</v>
      </c>
      <c r="F49" s="28" t="str">
        <f t="shared" si="3"/>
        <v>TB</v>
      </c>
      <c r="G49" s="25"/>
      <c r="H49" s="29"/>
      <c r="I49" s="58"/>
    </row>
    <row r="50" s="3" customFormat="1" spans="1:9">
      <c r="A50" s="25">
        <v>39</v>
      </c>
      <c r="B50" s="116" t="s">
        <v>266</v>
      </c>
      <c r="C50" s="27" t="s">
        <v>267</v>
      </c>
      <c r="D50" s="27" t="s">
        <v>268</v>
      </c>
      <c r="E50" s="25">
        <v>57</v>
      </c>
      <c r="F50" s="28" t="str">
        <f t="shared" si="3"/>
        <v>TB</v>
      </c>
      <c r="G50" s="25"/>
      <c r="H50" s="29"/>
      <c r="I50" s="58"/>
    </row>
    <row r="51" s="3" customFormat="1" spans="1:9">
      <c r="A51" s="25">
        <v>40</v>
      </c>
      <c r="B51" s="117" t="s">
        <v>269</v>
      </c>
      <c r="C51" s="31" t="s">
        <v>195</v>
      </c>
      <c r="D51" s="31" t="s">
        <v>270</v>
      </c>
      <c r="E51" s="25">
        <v>57</v>
      </c>
      <c r="F51" s="28" t="str">
        <f t="shared" si="3"/>
        <v>TB</v>
      </c>
      <c r="G51" s="25"/>
      <c r="H51" s="29"/>
      <c r="I51" s="58"/>
    </row>
    <row r="52" s="3" customFormat="1" spans="1:9">
      <c r="A52" s="25">
        <v>41</v>
      </c>
      <c r="B52" s="116" t="s">
        <v>271</v>
      </c>
      <c r="C52" s="27" t="s">
        <v>272</v>
      </c>
      <c r="D52" s="27" t="s">
        <v>270</v>
      </c>
      <c r="E52" s="25">
        <v>57</v>
      </c>
      <c r="F52" s="28" t="str">
        <f t="shared" si="3"/>
        <v>TB</v>
      </c>
      <c r="G52" s="25"/>
      <c r="H52" s="29"/>
      <c r="I52" s="58"/>
    </row>
    <row r="53" s="3" customFormat="1" spans="1:9">
      <c r="A53" s="25">
        <v>42</v>
      </c>
      <c r="B53" s="116" t="s">
        <v>273</v>
      </c>
      <c r="C53" s="27" t="s">
        <v>208</v>
      </c>
      <c r="D53" s="27" t="s">
        <v>274</v>
      </c>
      <c r="E53" s="25">
        <v>54</v>
      </c>
      <c r="F53" s="28" t="str">
        <f t="shared" si="3"/>
        <v>TB</v>
      </c>
      <c r="G53" s="25"/>
      <c r="H53" s="29"/>
      <c r="I53" s="58"/>
    </row>
    <row r="54" s="3" customFormat="1" spans="1:9">
      <c r="A54" s="25">
        <v>43</v>
      </c>
      <c r="B54" s="116" t="s">
        <v>275</v>
      </c>
      <c r="C54" s="27" t="s">
        <v>276</v>
      </c>
      <c r="D54" s="27" t="s">
        <v>277</v>
      </c>
      <c r="E54" s="25">
        <v>50</v>
      </c>
      <c r="F54" s="28" t="str">
        <f t="shared" si="3"/>
        <v>TB</v>
      </c>
      <c r="G54" s="25"/>
      <c r="H54" s="29"/>
      <c r="I54" s="58"/>
    </row>
    <row r="55" s="3" customFormat="1" spans="1:9">
      <c r="A55" s="25">
        <v>44</v>
      </c>
      <c r="B55" s="116" t="s">
        <v>278</v>
      </c>
      <c r="C55" s="27" t="s">
        <v>279</v>
      </c>
      <c r="D55" s="27" t="s">
        <v>280</v>
      </c>
      <c r="E55" s="25">
        <v>52</v>
      </c>
      <c r="F55" s="28" t="str">
        <f t="shared" si="3"/>
        <v>TB</v>
      </c>
      <c r="G55" s="25"/>
      <c r="H55" s="29"/>
      <c r="I55" s="58"/>
    </row>
    <row r="56" s="3" customFormat="1" spans="1:9">
      <c r="A56" s="25">
        <v>45</v>
      </c>
      <c r="B56" s="116" t="s">
        <v>281</v>
      </c>
      <c r="C56" s="27" t="s">
        <v>282</v>
      </c>
      <c r="D56" s="27" t="s">
        <v>283</v>
      </c>
      <c r="E56" s="25">
        <v>56</v>
      </c>
      <c r="F56" s="28" t="str">
        <f t="shared" si="3"/>
        <v>TB</v>
      </c>
      <c r="G56" s="25"/>
      <c r="H56" s="29"/>
      <c r="I56" s="58"/>
    </row>
    <row r="57" s="3" customFormat="1" spans="1:9">
      <c r="A57" s="25">
        <v>46</v>
      </c>
      <c r="B57" s="116" t="s">
        <v>284</v>
      </c>
      <c r="C57" s="27" t="s">
        <v>208</v>
      </c>
      <c r="D57" s="27" t="s">
        <v>285</v>
      </c>
      <c r="E57" s="25">
        <v>63</v>
      </c>
      <c r="F57" s="28" t="str">
        <f t="shared" si="3"/>
        <v>TB</v>
      </c>
      <c r="G57" s="25"/>
      <c r="H57" s="29"/>
      <c r="I57" s="58"/>
    </row>
    <row r="58" s="3" customFormat="1" spans="1:9">
      <c r="A58" s="25">
        <v>47</v>
      </c>
      <c r="B58" s="116" t="s">
        <v>286</v>
      </c>
      <c r="C58" s="27" t="s">
        <v>287</v>
      </c>
      <c r="D58" s="27" t="s">
        <v>288</v>
      </c>
      <c r="E58" s="25">
        <v>57</v>
      </c>
      <c r="F58" s="28" t="str">
        <f t="shared" si="3"/>
        <v>TB</v>
      </c>
      <c r="G58" s="25"/>
      <c r="H58" s="29"/>
      <c r="I58" s="58"/>
    </row>
    <row r="59" s="3" customFormat="1" spans="1:9">
      <c r="A59" s="32"/>
      <c r="B59" s="33"/>
      <c r="C59" s="34"/>
      <c r="D59" s="34"/>
      <c r="E59" s="35"/>
      <c r="F59" s="36"/>
      <c r="G59" s="35"/>
      <c r="H59" s="37"/>
      <c r="I59" s="59"/>
    </row>
    <row r="60" s="3" customFormat="1" spans="1:9">
      <c r="A60" s="32"/>
      <c r="B60" s="33"/>
      <c r="C60" s="34"/>
      <c r="D60" s="34"/>
      <c r="E60" s="35"/>
      <c r="F60" s="36"/>
      <c r="G60" s="35"/>
      <c r="H60" s="37"/>
      <c r="I60" s="59"/>
    </row>
    <row r="61" ht="15.75" spans="1:9">
      <c r="A61" s="5"/>
      <c r="B61" s="5"/>
      <c r="C61" s="38" t="s">
        <v>148</v>
      </c>
      <c r="D61" s="38"/>
      <c r="E61" s="38"/>
      <c r="F61" s="38"/>
      <c r="G61" s="38"/>
      <c r="H61" s="38"/>
      <c r="I61" s="38"/>
    </row>
    <row r="62" spans="3:9">
      <c r="C62" s="39" t="s">
        <v>149</v>
      </c>
      <c r="D62" s="40"/>
      <c r="E62" s="41" t="s">
        <v>144</v>
      </c>
      <c r="F62" s="42"/>
      <c r="G62" s="41" t="s">
        <v>145</v>
      </c>
      <c r="H62" s="42"/>
      <c r="I62" s="60" t="s">
        <v>10</v>
      </c>
    </row>
    <row r="63" s="3" customFormat="1" spans="3:9">
      <c r="C63" s="43"/>
      <c r="D63" s="44"/>
      <c r="E63" s="24" t="s">
        <v>150</v>
      </c>
      <c r="F63" s="45" t="s">
        <v>151</v>
      </c>
      <c r="G63" s="24" t="s">
        <v>150</v>
      </c>
      <c r="H63" s="45" t="s">
        <v>151</v>
      </c>
      <c r="I63" s="61"/>
    </row>
    <row r="64" spans="3:9">
      <c r="C64" s="46" t="s">
        <v>152</v>
      </c>
      <c r="D64" s="47"/>
      <c r="E64" s="48">
        <f>COUNTIF(F12:F27,"Xuất sắc")</f>
        <v>0</v>
      </c>
      <c r="F64" s="49">
        <f t="shared" ref="F64:F69" si="4">E64*100/$A$27</f>
        <v>0</v>
      </c>
      <c r="G64" s="48"/>
      <c r="H64" s="50"/>
      <c r="I64" s="62"/>
    </row>
    <row r="65" spans="3:9">
      <c r="C65" s="46" t="s">
        <v>153</v>
      </c>
      <c r="D65" s="47"/>
      <c r="E65" s="48">
        <f>COUNTIF(F12:F27,"Tốt")</f>
        <v>0</v>
      </c>
      <c r="F65" s="49">
        <f t="shared" si="4"/>
        <v>0</v>
      </c>
      <c r="G65" s="48"/>
      <c r="H65" s="50"/>
      <c r="I65" s="62"/>
    </row>
    <row r="66" spans="3:9">
      <c r="C66" s="46" t="s">
        <v>154</v>
      </c>
      <c r="D66" s="47"/>
      <c r="E66" s="48">
        <f>COUNTIF(F12:F27,"Khá")</f>
        <v>0</v>
      </c>
      <c r="F66" s="49">
        <f t="shared" si="4"/>
        <v>0</v>
      </c>
      <c r="G66" s="48"/>
      <c r="H66" s="50"/>
      <c r="I66" s="62"/>
    </row>
    <row r="67" spans="3:9">
      <c r="C67" s="46" t="s">
        <v>155</v>
      </c>
      <c r="D67" s="47"/>
      <c r="E67" s="48">
        <f>COUNTIF(F12:F58,"TB")</f>
        <v>40</v>
      </c>
      <c r="F67" s="63">
        <v>0.5</v>
      </c>
      <c r="G67" s="48"/>
      <c r="H67" s="50"/>
      <c r="I67" s="62"/>
    </row>
    <row r="68" spans="3:9">
      <c r="C68" s="46" t="s">
        <v>156</v>
      </c>
      <c r="D68" s="47"/>
      <c r="E68" s="48">
        <f>COUNTIF(F12:F58,"Yếu")</f>
        <v>0</v>
      </c>
      <c r="F68" s="63">
        <v>0.26</v>
      </c>
      <c r="G68" s="48"/>
      <c r="H68" s="50"/>
      <c r="I68" s="62"/>
    </row>
    <row r="69" ht="15.75" spans="3:9">
      <c r="C69" s="64" t="s">
        <v>157</v>
      </c>
      <c r="D69" s="65"/>
      <c r="E69" s="66">
        <f>COUNTIF(F12:F58,"Không XL")</f>
        <v>7</v>
      </c>
      <c r="F69" s="67">
        <v>0.24</v>
      </c>
      <c r="G69" s="66"/>
      <c r="H69" s="68"/>
      <c r="I69" s="72"/>
    </row>
    <row r="70" spans="3:6">
      <c r="C70" s="69"/>
      <c r="D70" s="69"/>
      <c r="F70" s="70"/>
    </row>
    <row r="71" ht="15.75" spans="5:9">
      <c r="E71" s="71" t="s">
        <v>158</v>
      </c>
      <c r="F71" s="71"/>
      <c r="G71" s="71"/>
      <c r="H71" s="71"/>
      <c r="I71" s="71"/>
    </row>
    <row r="72" spans="1:10">
      <c r="A72" s="9" t="s">
        <v>159</v>
      </c>
      <c r="B72" s="9"/>
      <c r="C72" s="9"/>
      <c r="D72" s="9"/>
      <c r="E72" s="9"/>
      <c r="F72" s="9" t="s">
        <v>144</v>
      </c>
      <c r="G72" s="9"/>
      <c r="H72" s="9"/>
      <c r="I72" s="73" t="s">
        <v>160</v>
      </c>
      <c r="J72" s="73"/>
    </row>
    <row r="76" spans="1:1">
      <c r="A76" s="4">
        <v>1</v>
      </c>
    </row>
  </sheetData>
  <mergeCells count="30">
    <mergeCell ref="A2:D2"/>
    <mergeCell ref="E2:I2"/>
    <mergeCell ref="A3:D3"/>
    <mergeCell ref="E3:I3"/>
    <mergeCell ref="A4:D4"/>
    <mergeCell ref="E4:I4"/>
    <mergeCell ref="A5:D5"/>
    <mergeCell ref="A6:I6"/>
    <mergeCell ref="A7:I7"/>
    <mergeCell ref="A8:I8"/>
    <mergeCell ref="E10:F10"/>
    <mergeCell ref="G10:H10"/>
    <mergeCell ref="C61:I61"/>
    <mergeCell ref="E62:F62"/>
    <mergeCell ref="G62:H62"/>
    <mergeCell ref="C64:D64"/>
    <mergeCell ref="C65:D65"/>
    <mergeCell ref="C66:D66"/>
    <mergeCell ref="C67:D67"/>
    <mergeCell ref="C68:D68"/>
    <mergeCell ref="C69:D69"/>
    <mergeCell ref="E71:I71"/>
    <mergeCell ref="A72:E72"/>
    <mergeCell ref="F72:H72"/>
    <mergeCell ref="A10:A11"/>
    <mergeCell ref="B10:B11"/>
    <mergeCell ref="I10:I11"/>
    <mergeCell ref="I62:I63"/>
    <mergeCell ref="C10:D11"/>
    <mergeCell ref="C62:D63"/>
  </mergeCells>
  <conditionalFormatting sqref="H12:H60 F12:F60">
    <cfRule type="cellIs" dxfId="0" priority="1" stopIfTrue="1" operator="equal">
      <formula>"SVG"</formula>
    </cfRule>
    <cfRule type="cellIs" dxfId="1" priority="2" stopIfTrue="1" operator="equal">
      <formula>"SVXS"</formula>
    </cfRule>
  </conditionalFormatting>
  <pageMargins left="0.7" right="0.7" top="0.75" bottom="0.75"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RL.Cá nhân</vt:lpstr>
      <vt:lpstr>M. Tong hop</vt:lpstr>
      <vt:lpstr>00000000</vt:lpstr>
      <vt:lpstr>21T4-CMT1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Hi</cp:lastModifiedBy>
  <dcterms:created xsi:type="dcterms:W3CDTF">1999-12-31T18:49:00Z</dcterms:created>
  <cp:lastPrinted>2022-02-11T01:30:00Z</cp:lastPrinted>
  <dcterms:modified xsi:type="dcterms:W3CDTF">2023-07-05T08:26:27Z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